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multifunctionals/Gedeelde documenten/01. Uitnodiging tot Inschrijving/"/>
    </mc:Choice>
  </mc:AlternateContent>
  <xr:revisionPtr revIDLastSave="400" documentId="13_ncr:1_{6515CF79-05F0-497B-A49C-30F693D27E26}" xr6:coauthVersionLast="47" xr6:coauthVersionMax="47" xr10:uidLastSave="{14C28F13-126F-4EE6-B9CB-E8592A8ED23C}"/>
  <bookViews>
    <workbookView xWindow="-120" yWindow="-120" windowWidth="29040" windowHeight="17520" activeTab="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2" i="2" l="1"/>
  <c r="E243" i="2"/>
  <c r="E242" i="2"/>
  <c r="E241" i="2"/>
  <c r="E240" i="2"/>
  <c r="E235" i="2"/>
  <c r="E234" i="2"/>
  <c r="E233" i="2"/>
  <c r="E232" i="2"/>
  <c r="E227" i="2"/>
  <c r="E226" i="2"/>
  <c r="E225" i="2"/>
  <c r="E224" i="2"/>
  <c r="E223" i="2"/>
  <c r="E218" i="2"/>
  <c r="E217" i="2"/>
  <c r="E216" i="2"/>
  <c r="E215" i="2"/>
  <c r="E214" i="2"/>
  <c r="E209" i="2"/>
  <c r="E208" i="2"/>
  <c r="E207" i="2"/>
  <c r="E206" i="2"/>
  <c r="E201" i="2"/>
  <c r="E200" i="2"/>
  <c r="E199" i="2"/>
  <c r="E194" i="2"/>
  <c r="E193" i="2"/>
  <c r="E192" i="2"/>
  <c r="E195" i="2" s="1"/>
  <c r="E187" i="2"/>
  <c r="E186" i="2"/>
  <c r="E185" i="2"/>
  <c r="E188" i="2" s="1"/>
  <c r="E180" i="2"/>
  <c r="E179" i="2"/>
  <c r="E175" i="2"/>
  <c r="E174" i="2"/>
  <c r="E173" i="2"/>
  <c r="E172" i="2"/>
  <c r="E171" i="2"/>
  <c r="E170" i="2"/>
  <c r="E169" i="2"/>
  <c r="E168" i="2"/>
  <c r="E160" i="2"/>
  <c r="E161" i="2"/>
  <c r="E162" i="2"/>
  <c r="E159" i="2"/>
  <c r="E152" i="2"/>
  <c r="E153" i="2"/>
  <c r="E154" i="2"/>
  <c r="E151" i="2"/>
  <c r="E143" i="2"/>
  <c r="E144" i="2"/>
  <c r="E145" i="2"/>
  <c r="E146" i="2"/>
  <c r="E142" i="2"/>
  <c r="E137" i="2"/>
  <c r="E134" i="2"/>
  <c r="E135" i="2"/>
  <c r="E136" i="2"/>
  <c r="E133" i="2"/>
  <c r="E126" i="2"/>
  <c r="E127" i="2"/>
  <c r="E128" i="2"/>
  <c r="E125" i="2"/>
  <c r="E119" i="2"/>
  <c r="E120" i="2"/>
  <c r="E118" i="2"/>
  <c r="E88" i="2"/>
  <c r="E89" i="2"/>
  <c r="E90" i="2"/>
  <c r="E91" i="2"/>
  <c r="E92" i="2"/>
  <c r="E93" i="2"/>
  <c r="E94" i="2"/>
  <c r="E87" i="2"/>
  <c r="E78" i="2"/>
  <c r="E81" i="2"/>
  <c r="E80" i="2"/>
  <c r="E79" i="2"/>
  <c r="E73" i="2"/>
  <c r="E72" i="2"/>
  <c r="E71" i="2"/>
  <c r="E70" i="2"/>
  <c r="E13" i="2"/>
  <c r="E12" i="2"/>
  <c r="E254" i="2"/>
  <c r="E250" i="2"/>
  <c r="E32" i="2"/>
  <c r="E30" i="2"/>
  <c r="E23" i="2"/>
  <c r="E257" i="2"/>
  <c r="E54" i="2"/>
  <c r="E55" i="2"/>
  <c r="E56" i="2"/>
  <c r="E63" i="2"/>
  <c r="E64" i="2"/>
  <c r="E65" i="2"/>
  <c r="E163" i="2" l="1"/>
  <c r="E244" i="2"/>
  <c r="E228" i="2"/>
  <c r="E74" i="2"/>
  <c r="E121" i="2"/>
  <c r="E155" i="2"/>
  <c r="E181" i="2"/>
  <c r="E176" i="2"/>
  <c r="E210" i="2"/>
  <c r="E82" i="2"/>
  <c r="E129" i="2"/>
  <c r="E138" i="2"/>
  <c r="E219" i="2"/>
  <c r="E236" i="2"/>
  <c r="E147" i="2"/>
  <c r="E202" i="2"/>
  <c r="E95" i="2"/>
  <c r="E62" i="2" l="1"/>
  <c r="E61" i="2"/>
  <c r="E53" i="2"/>
  <c r="E52" i="2"/>
  <c r="E57" i="2" l="1"/>
  <c r="E66" i="2"/>
  <c r="E7" i="2"/>
  <c r="E8" i="2"/>
  <c r="E9" i="2"/>
  <c r="E10" i="2"/>
  <c r="E11" i="2"/>
  <c r="E112" i="2"/>
  <c r="E104" i="2"/>
  <c r="E45" i="2"/>
  <c r="E44" i="2"/>
  <c r="E113" i="2" l="1"/>
  <c r="E111" i="2"/>
  <c r="E37" i="2"/>
  <c r="E38" i="2"/>
  <c r="E39" i="2"/>
  <c r="E31" i="2"/>
  <c r="E33" i="2" s="1"/>
  <c r="E25" i="2"/>
  <c r="E47" i="2"/>
  <c r="E46" i="2"/>
  <c r="E48" i="2" l="1"/>
  <c r="E40" i="2"/>
  <c r="E99" i="2" l="1"/>
  <c r="E98" i="2"/>
  <c r="E100" i="2" s="1"/>
  <c r="E24" i="2"/>
  <c r="E18" i="2"/>
  <c r="E17" i="2"/>
  <c r="E6" i="2"/>
  <c r="E14" i="2" s="1"/>
  <c r="E26" i="2" l="1"/>
  <c r="E19" i="2"/>
  <c r="E105" i="2"/>
  <c r="E106" i="2"/>
  <c r="E107" i="2" l="1"/>
  <c r="E269" i="2" s="1"/>
  <c r="E114" i="2"/>
</calcChain>
</file>

<file path=xl/sharedStrings.xml><?xml version="1.0" encoding="utf-8"?>
<sst xmlns="http://schemas.openxmlformats.org/spreadsheetml/2006/main" count="303" uniqueCount="62">
  <si>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</si>
  <si>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</si>
  <si>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</si>
  <si>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</si>
  <si>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</si>
  <si>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</si>
  <si>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</si>
  <si>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</si>
  <si>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</si>
  <si>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</si>
  <si>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</si>
  <si>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</si>
  <si>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</si>
  <si>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</si>
  <si>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</si>
  <si>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</si>
  <si>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Subtotaal huur</t>
  </si>
  <si>
    <t>Afdrukkosten</t>
  </si>
  <si>
    <t>Aantal (jaarindicatie)</t>
  </si>
  <si>
    <t xml:space="preserve">Prijs per afdruk/tellertik </t>
  </si>
  <si>
    <t>Afdrukkosten 48 maanden</t>
  </si>
  <si>
    <t>A4 zwart</t>
  </si>
  <si>
    <t>A4 kleur</t>
  </si>
  <si>
    <t>Subtotaal afdrukkosten</t>
  </si>
  <si>
    <t>Optionele functionaliteit</t>
  </si>
  <si>
    <t>Kosten 48 maanden</t>
  </si>
  <si>
    <t xml:space="preserve">Subtotaal huur </t>
  </si>
  <si>
    <t>Booklet finisher</t>
  </si>
  <si>
    <t>Verlenging 1</t>
  </si>
  <si>
    <t>Huur 12 maanden</t>
  </si>
  <si>
    <t>Afdrukkosten 12 maanden</t>
  </si>
  <si>
    <t>Kosten 12 maanden</t>
  </si>
  <si>
    <t>Verlenging 2</t>
  </si>
  <si>
    <t>Verbruiksartikelen</t>
  </si>
  <si>
    <t>Pak nietjes t.b.v. nietfunctionaliteit</t>
  </si>
  <si>
    <t>Kosten</t>
  </si>
  <si>
    <t>Eennmalige kosten</t>
  </si>
  <si>
    <t>Eenmalige kosten per multifunctional</t>
  </si>
  <si>
    <t>Totaalprijs</t>
  </si>
  <si>
    <t>6. Het indienen van nulprijzen is  toegestaan onder subonderdelen van de prijswens.</t>
  </si>
  <si>
    <t>Type 3</t>
  </si>
  <si>
    <t>Type 4</t>
  </si>
  <si>
    <t>2- of 4-gaats perforeren</t>
  </si>
  <si>
    <t>Vaste prijs*</t>
  </si>
  <si>
    <t>7. Het indienen van negatieve prijzen is -op straffe van uitsluiting- alleen toegestaan in cel C165.</t>
  </si>
  <si>
    <t>*Let op: Indien Inschrijver op dit subonderdeel van de prijswens economische waarde toekent aan de multifunctionals dient een negatief bedrag te worden vermeld.</t>
  </si>
  <si>
    <t>Kosten/opbrengsten multifunctionals in eigendom Aanbestedende dienst</t>
  </si>
  <si>
    <t>Type 5</t>
  </si>
  <si>
    <t>Type 6</t>
  </si>
  <si>
    <t>Mobiel printen (device-onafhankelijk en volledig beheer door Inschrijver)</t>
  </si>
  <si>
    <t>Booklet finisher*</t>
  </si>
  <si>
    <t>Bulklade/large capacity trays</t>
  </si>
  <si>
    <t>Raster Image Processor (RIP) met verwerkingssnelheid van 100 Mbps)</t>
  </si>
  <si>
    <t>Prijs per pak 15.000 stuks</t>
  </si>
  <si>
    <t>Verhuizingen conform P.E. 27</t>
  </si>
  <si>
    <t>Tarief per interne verhuizing</t>
  </si>
  <si>
    <t>Tarief per externe verhuizing</t>
  </si>
  <si>
    <t>Type 7</t>
  </si>
  <si>
    <t>Type 8</t>
  </si>
  <si>
    <t>WIFI</t>
  </si>
  <si>
    <t>Harddisk</t>
  </si>
  <si>
    <t>Extra papierlade 500 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</si>
</sst>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/>
    <xf numFmtId="3" fontId="9" fillId="0" borderId="1" xfId="0" applyNumberFormat="1" applyFont="1" applyBorder="1" applyAlignment="1">
      <alignment horizontal="center" vertical="top"/>
    </xf>
    <xf numFmtId="44" fontId="8" fillId="3" borderId="1" xfId="1" applyFont="1" applyFill="1" applyBorder="1" applyAlignment="1" applyProtection="1">
      <alignment horizontal="center"/>
      <protection locked="0"/>
    </xf>
    <xf numFmtId="44" fontId="8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3" fontId="7" fillId="0" borderId="5" xfId="0" applyNumberFormat="1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44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8" fillId="0" borderId="6" xfId="0" applyNumberFormat="1" applyFont="1" applyBorder="1" applyAlignment="1">
      <alignment horizontal="center" vertical="top"/>
    </xf>
    <xf numFmtId="165" fontId="8" fillId="3" borderId="1" xfId="1" applyNumberFormat="1" applyFont="1" applyFill="1" applyBorder="1" applyAlignment="1" applyProtection="1">
      <alignment horizontal="center"/>
      <protection locked="0"/>
    </xf>
    <xf numFmtId="0" fontId="8" fillId="0" borderId="7" xfId="0" applyFont="1" applyBorder="1"/>
    <xf numFmtId="0" fontId="10" fillId="0" borderId="0" xfId="0" applyFont="1" applyAlignment="1">
      <alignment vertical="top" wrapText="1" shrinkToFit="1"/>
    </xf>
    <xf numFmtId="44" fontId="9" fillId="0" borderId="1" xfId="1" applyFont="1" applyBorder="1" applyAlignment="1">
      <alignment horizontal="center"/>
    </xf>
    <xf numFmtId="0" fontId="10" fillId="0" borderId="0" xfId="0" applyFont="1" applyAlignment="1">
      <alignment horizontal="left" vertical="top" wrapText="1" shrinkToFit="1"/>
    </xf>
    <xf numFmtId="3" fontId="11" fillId="0" borderId="0" xfId="0" applyNumberFormat="1" applyFont="1" applyAlignment="1">
      <alignment horizontal="center"/>
    </xf>
    <xf numFmtId="44" fontId="11" fillId="0" borderId="1" xfId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44" fontId="0" fillId="0" borderId="0" xfId="0" applyNumberFormat="1"/>
    <xf numFmtId="0" fontId="6" fillId="0" borderId="8" xfId="0" applyFont="1" applyBorder="1"/>
    <xf numFmtId="44" fontId="8" fillId="0" borderId="0" xfId="1" applyFont="1" applyAlignment="1">
      <alignment horizontal="center"/>
    </xf>
    <xf numFmtId="0" fontId="7" fillId="0" borderId="0" xfId="0" applyFont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44" fontId="7" fillId="0" borderId="0" xfId="1" applyFont="1" applyBorder="1" applyAlignment="1">
      <alignment horizontal="center"/>
    </xf>
    <xf numFmtId="44" fontId="11" fillId="0" borderId="0" xfId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1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4" fontId="8" fillId="2" borderId="0" xfId="1" applyFont="1" applyFill="1" applyAlignment="1">
      <alignment horizontal="center"/>
    </xf>
    <xf numFmtId="3" fontId="9" fillId="0" borderId="5" xfId="0" applyNumberFormat="1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4" fontId="8" fillId="3" borderId="2" xfId="1" applyFont="1" applyFill="1" applyBorder="1" applyAlignment="1" applyProtection="1">
      <alignment horizontal="center"/>
      <protection locked="0"/>
    </xf>
    <xf numFmtId="44" fontId="8" fillId="3" borderId="3" xfId="1" applyFont="1" applyFill="1" applyBorder="1" applyAlignment="1" applyProtection="1">
      <alignment horizontal="center"/>
      <protection locked="0"/>
    </xf>
    <xf numFmtId="44" fontId="8" fillId="3" borderId="4" xfId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44" fontId="9" fillId="3" borderId="2" xfId="1" applyFont="1" applyFill="1" applyBorder="1" applyAlignment="1" applyProtection="1">
      <alignment horizontal="center"/>
      <protection locked="0"/>
    </xf>
    <xf numFmtId="44" fontId="9" fillId="3" borderId="4" xfId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10" sqref="A1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x14ac:dyDescent="0.25">
      <c r="A9" s="39" t="s">
        <v>39</v>
      </c>
    </row>
    <row r="10" spans="1:1" s="3" customFormat="1" x14ac:dyDescent="0.25">
      <c r="A10" s="39" t="s">
        <v>44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30C-33A6-4DDC-9391-3069B5D29A03}">
  <dimension ref="B1:H271"/>
  <sheetViews>
    <sheetView showGridLines="0" tabSelected="1" zoomScale="130" zoomScaleNormal="130" workbookViewId="0">
      <selection activeCell="I5" sqref="I5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4" bestFit="1" customWidth="1"/>
    <col min="5" max="5" width="22.140625" style="14" bestFit="1" customWidth="1"/>
  </cols>
  <sheetData>
    <row r="1" spans="2:7" ht="31.5" x14ac:dyDescent="0.5">
      <c r="B1" s="80" t="s">
        <v>8</v>
      </c>
      <c r="C1" s="81"/>
      <c r="D1" s="81"/>
      <c r="E1" s="82"/>
    </row>
    <row r="3" spans="2:7" ht="15.75" x14ac:dyDescent="0.25">
      <c r="B3" s="83" t="s">
        <v>9</v>
      </c>
      <c r="C3" s="68"/>
      <c r="D3" s="68"/>
      <c r="E3" s="69"/>
    </row>
    <row r="4" spans="2:7" ht="15.75" x14ac:dyDescent="0.25">
      <c r="B4" s="8"/>
      <c r="C4" s="8"/>
      <c r="D4" s="44"/>
      <c r="E4" s="44"/>
    </row>
    <row r="5" spans="2:7" x14ac:dyDescent="0.25">
      <c r="B5" s="35" t="s">
        <v>10</v>
      </c>
      <c r="C5" s="36" t="s">
        <v>11</v>
      </c>
      <c r="D5" s="36" t="s">
        <v>12</v>
      </c>
      <c r="E5" s="36" t="s">
        <v>13</v>
      </c>
      <c r="G5" s="9"/>
    </row>
    <row r="6" spans="2:7" x14ac:dyDescent="0.25">
      <c r="B6" s="10" t="s">
        <v>14</v>
      </c>
      <c r="C6" s="11">
        <v>35</v>
      </c>
      <c r="D6" s="12">
        <v>0</v>
      </c>
      <c r="E6" s="13">
        <f>(C6*D6)*48</f>
        <v>0</v>
      </c>
      <c r="G6" s="14"/>
    </row>
    <row r="7" spans="2:7" x14ac:dyDescent="0.25">
      <c r="B7" s="10" t="s">
        <v>15</v>
      </c>
      <c r="C7" s="11">
        <v>35</v>
      </c>
      <c r="D7" s="12">
        <v>0</v>
      </c>
      <c r="E7" s="13">
        <f t="shared" ref="E7:E11" si="0">(C7*D7)*48</f>
        <v>0</v>
      </c>
      <c r="G7" s="14"/>
    </row>
    <row r="8" spans="2:7" x14ac:dyDescent="0.25">
      <c r="B8" s="10" t="s">
        <v>40</v>
      </c>
      <c r="C8" s="11">
        <v>35</v>
      </c>
      <c r="D8" s="12">
        <v>0</v>
      </c>
      <c r="E8" s="13">
        <f t="shared" si="0"/>
        <v>0</v>
      </c>
      <c r="G8" s="14"/>
    </row>
    <row r="9" spans="2:7" x14ac:dyDescent="0.25">
      <c r="B9" s="10" t="s">
        <v>41</v>
      </c>
      <c r="C9" s="11">
        <v>35</v>
      </c>
      <c r="D9" s="12">
        <v>0</v>
      </c>
      <c r="E9" s="13">
        <f t="shared" si="0"/>
        <v>0</v>
      </c>
      <c r="G9" s="14"/>
    </row>
    <row r="10" spans="2:7" x14ac:dyDescent="0.25">
      <c r="B10" s="10" t="s">
        <v>47</v>
      </c>
      <c r="C10" s="11">
        <v>35</v>
      </c>
      <c r="D10" s="12">
        <v>0</v>
      </c>
      <c r="E10" s="13">
        <f t="shared" si="0"/>
        <v>0</v>
      </c>
      <c r="G10" s="14"/>
    </row>
    <row r="11" spans="2:7" x14ac:dyDescent="0.25">
      <c r="B11" s="10" t="s">
        <v>48</v>
      </c>
      <c r="C11" s="11">
        <v>35</v>
      </c>
      <c r="D11" s="12">
        <v>0</v>
      </c>
      <c r="E11" s="13">
        <f t="shared" si="0"/>
        <v>0</v>
      </c>
      <c r="G11" s="14"/>
    </row>
    <row r="12" spans="2:7" x14ac:dyDescent="0.25">
      <c r="B12" s="10" t="s">
        <v>57</v>
      </c>
      <c r="C12" s="54">
        <v>20</v>
      </c>
      <c r="D12" s="12">
        <v>0</v>
      </c>
      <c r="E12" s="13">
        <f>(C12*D12)*48</f>
        <v>0</v>
      </c>
      <c r="G12" s="14"/>
    </row>
    <row r="13" spans="2:7" x14ac:dyDescent="0.25">
      <c r="B13" s="10" t="s">
        <v>58</v>
      </c>
      <c r="C13" s="54">
        <v>20</v>
      </c>
      <c r="D13" s="12">
        <v>0</v>
      </c>
      <c r="E13" s="13">
        <f>(C13*D13)*48</f>
        <v>0</v>
      </c>
      <c r="G13" s="14"/>
    </row>
    <row r="14" spans="2:7" x14ac:dyDescent="0.25">
      <c r="B14" s="15"/>
      <c r="C14" s="16"/>
      <c r="D14" s="48" t="s">
        <v>16</v>
      </c>
      <c r="E14" s="17">
        <f>SUM(E6:E13)</f>
        <v>0</v>
      </c>
    </row>
    <row r="15" spans="2:7" x14ac:dyDescent="0.25">
      <c r="B15" s="15"/>
      <c r="C15" s="20"/>
      <c r="D15" s="20"/>
      <c r="E15" s="21"/>
    </row>
    <row r="16" spans="2:7" x14ac:dyDescent="0.25">
      <c r="B16" s="35" t="s">
        <v>17</v>
      </c>
      <c r="C16" s="36" t="s">
        <v>18</v>
      </c>
      <c r="D16" s="36" t="s">
        <v>19</v>
      </c>
      <c r="E16" s="36" t="s">
        <v>20</v>
      </c>
    </row>
    <row r="17" spans="2:5" x14ac:dyDescent="0.25">
      <c r="B17" s="10" t="s">
        <v>21</v>
      </c>
      <c r="C17" s="22">
        <v>22735027</v>
      </c>
      <c r="D17" s="23">
        <v>0</v>
      </c>
      <c r="E17" s="13">
        <f>(C17*D17)*4</f>
        <v>0</v>
      </c>
    </row>
    <row r="18" spans="2:5" x14ac:dyDescent="0.25">
      <c r="B18" s="10" t="s">
        <v>22</v>
      </c>
      <c r="C18" s="22">
        <v>6123860</v>
      </c>
      <c r="D18" s="23">
        <v>0</v>
      </c>
      <c r="E18" s="13">
        <f>(C18*D18)*4</f>
        <v>0</v>
      </c>
    </row>
    <row r="19" spans="2:5" x14ac:dyDescent="0.25">
      <c r="B19" s="24"/>
      <c r="C19" s="16"/>
      <c r="D19" s="48" t="s">
        <v>23</v>
      </c>
      <c r="E19" s="17">
        <f>SUM(E17:E18)</f>
        <v>0</v>
      </c>
    </row>
    <row r="20" spans="2:5" x14ac:dyDescent="0.25">
      <c r="B20" s="15"/>
      <c r="C20" s="25"/>
      <c r="D20" s="20"/>
      <c r="E20" s="19"/>
    </row>
    <row r="21" spans="2:5" x14ac:dyDescent="0.25">
      <c r="B21" s="15"/>
      <c r="C21" s="56" t="s">
        <v>14</v>
      </c>
      <c r="D21" s="57"/>
      <c r="E21" s="58"/>
    </row>
    <row r="22" spans="2:5" x14ac:dyDescent="0.25">
      <c r="B22" s="15"/>
      <c r="C22" s="37" t="s">
        <v>24</v>
      </c>
      <c r="D22" s="36" t="s">
        <v>12</v>
      </c>
      <c r="E22" s="36" t="s">
        <v>25</v>
      </c>
    </row>
    <row r="23" spans="2:5" x14ac:dyDescent="0.25">
      <c r="B23" s="15"/>
      <c r="C23" s="40" t="s">
        <v>49</v>
      </c>
      <c r="D23" s="49">
        <v>0</v>
      </c>
      <c r="E23" s="26">
        <f>(D23*48)*$C$6</f>
        <v>0</v>
      </c>
    </row>
    <row r="24" spans="2:5" x14ac:dyDescent="0.25">
      <c r="B24" s="15"/>
      <c r="C24" s="40" t="s">
        <v>42</v>
      </c>
      <c r="D24" s="49">
        <v>0</v>
      </c>
      <c r="E24" s="26">
        <f t="shared" ref="E24" si="1">(D24*48)*$C$6</f>
        <v>0</v>
      </c>
    </row>
    <row r="25" spans="2:5" x14ac:dyDescent="0.25">
      <c r="B25" s="15"/>
      <c r="C25" s="41" t="s">
        <v>27</v>
      </c>
      <c r="D25" s="49">
        <v>0</v>
      </c>
      <c r="E25" s="26">
        <f>(D25*48)*$C$6</f>
        <v>0</v>
      </c>
    </row>
    <row r="26" spans="2:5" x14ac:dyDescent="0.25">
      <c r="B26" s="15"/>
      <c r="C26" s="27"/>
      <c r="D26" s="48" t="s">
        <v>26</v>
      </c>
      <c r="E26" s="17">
        <f>SUM(E23:E25)</f>
        <v>0</v>
      </c>
    </row>
    <row r="27" spans="2:5" x14ac:dyDescent="0.25">
      <c r="B27" s="15"/>
      <c r="C27" s="27"/>
      <c r="D27" s="20"/>
      <c r="E27" s="19"/>
    </row>
    <row r="28" spans="2:5" x14ac:dyDescent="0.25">
      <c r="B28" s="15"/>
      <c r="C28" s="56" t="s">
        <v>15</v>
      </c>
      <c r="D28" s="57"/>
      <c r="E28" s="58"/>
    </row>
    <row r="29" spans="2:5" x14ac:dyDescent="0.25">
      <c r="B29" s="15"/>
      <c r="C29" s="37" t="s">
        <v>24</v>
      </c>
      <c r="D29" s="47" t="s">
        <v>12</v>
      </c>
      <c r="E29" s="47" t="s">
        <v>25</v>
      </c>
    </row>
    <row r="30" spans="2:5" x14ac:dyDescent="0.25">
      <c r="B30" s="15"/>
      <c r="C30" s="40" t="s">
        <v>49</v>
      </c>
      <c r="D30" s="49">
        <v>0</v>
      </c>
      <c r="E30" s="26">
        <f>(D30*48)*$C$7</f>
        <v>0</v>
      </c>
    </row>
    <row r="31" spans="2:5" x14ac:dyDescent="0.25">
      <c r="B31" s="15"/>
      <c r="C31" s="40" t="s">
        <v>42</v>
      </c>
      <c r="D31" s="49">
        <v>0</v>
      </c>
      <c r="E31" s="26">
        <f t="shared" ref="E31" si="2">(D31*48)*$C$7</f>
        <v>0</v>
      </c>
    </row>
    <row r="32" spans="2:5" x14ac:dyDescent="0.25">
      <c r="B32" s="15"/>
      <c r="C32" s="41" t="s">
        <v>27</v>
      </c>
      <c r="D32" s="49">
        <v>0</v>
      </c>
      <c r="E32" s="26">
        <f>(D32*48)*$C$7</f>
        <v>0</v>
      </c>
    </row>
    <row r="33" spans="2:5" x14ac:dyDescent="0.25">
      <c r="B33" s="15"/>
      <c r="C33" s="28"/>
      <c r="D33" s="50" t="s">
        <v>26</v>
      </c>
      <c r="E33" s="29">
        <f>SUM(E30:E32)</f>
        <v>0</v>
      </c>
    </row>
    <row r="34" spans="2:5" x14ac:dyDescent="0.25">
      <c r="B34" s="15"/>
      <c r="C34" s="28"/>
      <c r="D34" s="51"/>
      <c r="E34" s="43"/>
    </row>
    <row r="35" spans="2:5" x14ac:dyDescent="0.25">
      <c r="B35" s="15"/>
      <c r="C35" s="56" t="s">
        <v>40</v>
      </c>
      <c r="D35" s="57"/>
      <c r="E35" s="58"/>
    </row>
    <row r="36" spans="2:5" x14ac:dyDescent="0.25">
      <c r="B36" s="15"/>
      <c r="C36" s="37" t="s">
        <v>24</v>
      </c>
      <c r="D36" s="36" t="s">
        <v>12</v>
      </c>
      <c r="E36" s="36" t="s">
        <v>25</v>
      </c>
    </row>
    <row r="37" spans="2:5" x14ac:dyDescent="0.25">
      <c r="B37" s="15"/>
      <c r="C37" s="40" t="s">
        <v>49</v>
      </c>
      <c r="D37" s="49">
        <v>0</v>
      </c>
      <c r="E37" s="26">
        <f>(D37*48)*$C$8</f>
        <v>0</v>
      </c>
    </row>
    <row r="38" spans="2:5" x14ac:dyDescent="0.25">
      <c r="B38" s="15"/>
      <c r="C38" s="40" t="s">
        <v>42</v>
      </c>
      <c r="D38" s="49">
        <v>0</v>
      </c>
      <c r="E38" s="26">
        <f t="shared" ref="E38:E39" si="3">(D38*48)*$C$8</f>
        <v>0</v>
      </c>
    </row>
    <row r="39" spans="2:5" x14ac:dyDescent="0.25">
      <c r="B39" s="15"/>
      <c r="C39" s="41" t="s">
        <v>27</v>
      </c>
      <c r="D39" s="49">
        <v>0</v>
      </c>
      <c r="E39" s="26">
        <f t="shared" si="3"/>
        <v>0</v>
      </c>
    </row>
    <row r="40" spans="2:5" x14ac:dyDescent="0.25">
      <c r="B40" s="15"/>
      <c r="C40" s="27"/>
      <c r="D40" s="48" t="s">
        <v>26</v>
      </c>
      <c r="E40" s="17">
        <f>SUM(E37:E39)</f>
        <v>0</v>
      </c>
    </row>
    <row r="41" spans="2:5" x14ac:dyDescent="0.25">
      <c r="B41" s="15"/>
      <c r="C41" s="27"/>
      <c r="D41" s="20"/>
      <c r="E41" s="19"/>
    </row>
    <row r="42" spans="2:5" x14ac:dyDescent="0.25">
      <c r="B42" s="15"/>
      <c r="C42" s="56" t="s">
        <v>41</v>
      </c>
      <c r="D42" s="57"/>
      <c r="E42" s="58"/>
    </row>
    <row r="43" spans="2:5" x14ac:dyDescent="0.25">
      <c r="B43" s="15"/>
      <c r="C43" s="37" t="s">
        <v>24</v>
      </c>
      <c r="D43" s="47" t="s">
        <v>12</v>
      </c>
      <c r="E43" s="47" t="s">
        <v>25</v>
      </c>
    </row>
    <row r="44" spans="2:5" x14ac:dyDescent="0.25">
      <c r="B44" s="15"/>
      <c r="C44" s="40" t="s">
        <v>49</v>
      </c>
      <c r="D44" s="49">
        <v>0</v>
      </c>
      <c r="E44" s="26">
        <f>(D44*48)*$C$11</f>
        <v>0</v>
      </c>
    </row>
    <row r="45" spans="2:5" x14ac:dyDescent="0.25">
      <c r="B45" s="15"/>
      <c r="C45" s="40" t="s">
        <v>42</v>
      </c>
      <c r="D45" s="49">
        <v>0</v>
      </c>
      <c r="E45" s="26">
        <f>(D45*48)*$C$11</f>
        <v>0</v>
      </c>
    </row>
    <row r="46" spans="2:5" x14ac:dyDescent="0.25">
      <c r="B46" s="15"/>
      <c r="C46" s="41" t="s">
        <v>51</v>
      </c>
      <c r="D46" s="49">
        <v>0</v>
      </c>
      <c r="E46" s="26">
        <f t="shared" ref="E46" si="4">(D46*48)*$C$11</f>
        <v>0</v>
      </c>
    </row>
    <row r="47" spans="2:5" x14ac:dyDescent="0.25">
      <c r="B47" s="15"/>
      <c r="C47" s="41" t="s">
        <v>27</v>
      </c>
      <c r="D47" s="49">
        <v>0</v>
      </c>
      <c r="E47" s="26">
        <f>(D47*48)*$C$11</f>
        <v>0</v>
      </c>
    </row>
    <row r="48" spans="2:5" x14ac:dyDescent="0.25">
      <c r="B48" s="15"/>
      <c r="C48" s="28"/>
      <c r="D48" s="50" t="s">
        <v>26</v>
      </c>
      <c r="E48" s="29">
        <f>SUM(E44:E47)</f>
        <v>0</v>
      </c>
    </row>
    <row r="49" spans="2:5" x14ac:dyDescent="0.25">
      <c r="B49" s="15"/>
      <c r="C49" s="28"/>
      <c r="D49" s="51"/>
      <c r="E49" s="43"/>
    </row>
    <row r="50" spans="2:5" x14ac:dyDescent="0.25">
      <c r="B50" s="15"/>
      <c r="C50" s="56" t="s">
        <v>47</v>
      </c>
      <c r="D50" s="57"/>
      <c r="E50" s="58"/>
    </row>
    <row r="51" spans="2:5" x14ac:dyDescent="0.25">
      <c r="B51" s="15"/>
      <c r="C51" s="37" t="s">
        <v>24</v>
      </c>
      <c r="D51" s="47" t="s">
        <v>12</v>
      </c>
      <c r="E51" s="47" t="s">
        <v>25</v>
      </c>
    </row>
    <row r="52" spans="2:5" x14ac:dyDescent="0.25">
      <c r="B52" s="15"/>
      <c r="C52" s="40" t="s">
        <v>49</v>
      </c>
      <c r="D52" s="49">
        <v>0</v>
      </c>
      <c r="E52" s="26">
        <f>(D52*48)*$C$11</f>
        <v>0</v>
      </c>
    </row>
    <row r="53" spans="2:5" x14ac:dyDescent="0.25">
      <c r="B53" s="15"/>
      <c r="C53" s="40" t="s">
        <v>42</v>
      </c>
      <c r="D53" s="49">
        <v>0</v>
      </c>
      <c r="E53" s="26">
        <f>(D53*48)*$C$11</f>
        <v>0</v>
      </c>
    </row>
    <row r="54" spans="2:5" x14ac:dyDescent="0.25">
      <c r="B54" s="15"/>
      <c r="C54" s="41" t="s">
        <v>51</v>
      </c>
      <c r="D54" s="49">
        <v>0</v>
      </c>
      <c r="E54" s="26">
        <f t="shared" ref="E54:E56" si="5">(D54*48)*$C$11</f>
        <v>0</v>
      </c>
    </row>
    <row r="55" spans="2:5" x14ac:dyDescent="0.25">
      <c r="B55" s="15"/>
      <c r="C55" s="41" t="s">
        <v>50</v>
      </c>
      <c r="D55" s="49">
        <v>0</v>
      </c>
      <c r="E55" s="26">
        <f t="shared" si="5"/>
        <v>0</v>
      </c>
    </row>
    <row r="56" spans="2:5" x14ac:dyDescent="0.25">
      <c r="B56" s="15"/>
      <c r="C56" s="40" t="s">
        <v>52</v>
      </c>
      <c r="D56" s="49">
        <v>0</v>
      </c>
      <c r="E56" s="26">
        <f t="shared" si="5"/>
        <v>0</v>
      </c>
    </row>
    <row r="57" spans="2:5" x14ac:dyDescent="0.25">
      <c r="B57" s="15"/>
      <c r="C57" s="28"/>
      <c r="D57" s="50" t="s">
        <v>26</v>
      </c>
      <c r="E57" s="29">
        <f>SUM(E52:E56)</f>
        <v>0</v>
      </c>
    </row>
    <row r="58" spans="2:5" x14ac:dyDescent="0.25">
      <c r="B58" s="15"/>
      <c r="C58" s="28"/>
      <c r="D58" s="51"/>
      <c r="E58" s="43"/>
    </row>
    <row r="59" spans="2:5" x14ac:dyDescent="0.25">
      <c r="B59" s="15"/>
      <c r="C59" s="56" t="s">
        <v>48</v>
      </c>
      <c r="D59" s="57"/>
      <c r="E59" s="58"/>
    </row>
    <row r="60" spans="2:5" x14ac:dyDescent="0.25">
      <c r="B60" s="15"/>
      <c r="C60" s="37" t="s">
        <v>24</v>
      </c>
      <c r="D60" s="47" t="s">
        <v>12</v>
      </c>
      <c r="E60" s="47" t="s">
        <v>25</v>
      </c>
    </row>
    <row r="61" spans="2:5" x14ac:dyDescent="0.25">
      <c r="B61" s="15"/>
      <c r="C61" s="40" t="s">
        <v>49</v>
      </c>
      <c r="D61" s="49">
        <v>0</v>
      </c>
      <c r="E61" s="26">
        <f>(D61*48)*$C$11</f>
        <v>0</v>
      </c>
    </row>
    <row r="62" spans="2:5" x14ac:dyDescent="0.25">
      <c r="B62" s="15"/>
      <c r="C62" s="40" t="s">
        <v>42</v>
      </c>
      <c r="D62" s="49">
        <v>0</v>
      </c>
      <c r="E62" s="26">
        <f>(D62*48)*$C$11</f>
        <v>0</v>
      </c>
    </row>
    <row r="63" spans="2:5" x14ac:dyDescent="0.25">
      <c r="B63" s="15"/>
      <c r="C63" s="41" t="s">
        <v>51</v>
      </c>
      <c r="D63" s="49">
        <v>0</v>
      </c>
      <c r="E63" s="26">
        <f t="shared" ref="E63:E65" si="6">(D63*48)*$C$11</f>
        <v>0</v>
      </c>
    </row>
    <row r="64" spans="2:5" x14ac:dyDescent="0.25">
      <c r="B64" s="15"/>
      <c r="C64" s="41" t="s">
        <v>50</v>
      </c>
      <c r="D64" s="49">
        <v>0</v>
      </c>
      <c r="E64" s="26">
        <f t="shared" si="6"/>
        <v>0</v>
      </c>
    </row>
    <row r="65" spans="2:5" x14ac:dyDescent="0.25">
      <c r="B65" s="15"/>
      <c r="C65" s="40" t="s">
        <v>52</v>
      </c>
      <c r="D65" s="49">
        <v>0</v>
      </c>
      <c r="E65" s="26">
        <f t="shared" si="6"/>
        <v>0</v>
      </c>
    </row>
    <row r="66" spans="2:5" x14ac:dyDescent="0.25">
      <c r="B66" s="15"/>
      <c r="C66" s="28"/>
      <c r="D66" s="50" t="s">
        <v>26</v>
      </c>
      <c r="E66" s="29">
        <f>SUM(E61:E65)</f>
        <v>0</v>
      </c>
    </row>
    <row r="67" spans="2:5" x14ac:dyDescent="0.25">
      <c r="B67" s="15"/>
      <c r="C67" s="28"/>
      <c r="D67" s="51"/>
      <c r="E67" s="43"/>
    </row>
    <row r="68" spans="2:5" x14ac:dyDescent="0.25">
      <c r="B68" s="15"/>
      <c r="C68" s="56" t="s">
        <v>57</v>
      </c>
      <c r="D68" s="57"/>
      <c r="E68" s="58"/>
    </row>
    <row r="69" spans="2:5" x14ac:dyDescent="0.25">
      <c r="B69" s="15"/>
      <c r="C69" s="37" t="s">
        <v>24</v>
      </c>
      <c r="D69" s="47" t="s">
        <v>12</v>
      </c>
      <c r="E69" s="47" t="s">
        <v>25</v>
      </c>
    </row>
    <row r="70" spans="2:5" x14ac:dyDescent="0.25">
      <c r="B70" s="15"/>
      <c r="C70" s="40" t="s">
        <v>59</v>
      </c>
      <c r="D70" s="49">
        <v>0</v>
      </c>
      <c r="E70" s="26">
        <f>(D70*48)*$C$11</f>
        <v>0</v>
      </c>
    </row>
    <row r="71" spans="2:5" x14ac:dyDescent="0.25">
      <c r="B71" s="15"/>
      <c r="C71" s="40" t="s">
        <v>60</v>
      </c>
      <c r="D71" s="49">
        <v>0</v>
      </c>
      <c r="E71" s="26">
        <f>(D71*48)*$C$11</f>
        <v>0</v>
      </c>
    </row>
    <row r="72" spans="2:5" x14ac:dyDescent="0.25">
      <c r="B72" s="15"/>
      <c r="C72" s="41" t="s">
        <v>61</v>
      </c>
      <c r="D72" s="49">
        <v>0</v>
      </c>
      <c r="E72" s="26">
        <f t="shared" ref="E72" si="7">(D72*48)*$C$11</f>
        <v>0</v>
      </c>
    </row>
    <row r="73" spans="2:5" x14ac:dyDescent="0.25">
      <c r="B73" s="15"/>
      <c r="C73" s="41" t="s">
        <v>61</v>
      </c>
      <c r="D73" s="49">
        <v>0</v>
      </c>
      <c r="E73" s="26">
        <f>(D73*48)*$C$11</f>
        <v>0</v>
      </c>
    </row>
    <row r="74" spans="2:5" x14ac:dyDescent="0.25">
      <c r="B74" s="15"/>
      <c r="C74" s="28"/>
      <c r="D74" s="50" t="s">
        <v>26</v>
      </c>
      <c r="E74" s="29">
        <f>SUM(E70:E73)</f>
        <v>0</v>
      </c>
    </row>
    <row r="75" spans="2:5" x14ac:dyDescent="0.25">
      <c r="B75" s="15"/>
      <c r="C75" s="28"/>
      <c r="D75" s="51"/>
      <c r="E75" s="43"/>
    </row>
    <row r="76" spans="2:5" x14ac:dyDescent="0.25">
      <c r="B76" s="15"/>
      <c r="C76" s="56" t="s">
        <v>58</v>
      </c>
      <c r="D76" s="57"/>
      <c r="E76" s="58"/>
    </row>
    <row r="77" spans="2:5" x14ac:dyDescent="0.25">
      <c r="B77" s="15"/>
      <c r="C77" s="37" t="s">
        <v>24</v>
      </c>
      <c r="D77" s="47" t="s">
        <v>12</v>
      </c>
      <c r="E77" s="47" t="s">
        <v>25</v>
      </c>
    </row>
    <row r="78" spans="2:5" x14ac:dyDescent="0.25">
      <c r="B78" s="15"/>
      <c r="C78" s="40" t="s">
        <v>59</v>
      </c>
      <c r="D78" s="49">
        <v>0</v>
      </c>
      <c r="E78" s="26">
        <f>(D78*48)*$C$11</f>
        <v>0</v>
      </c>
    </row>
    <row r="79" spans="2:5" x14ac:dyDescent="0.25">
      <c r="B79" s="15"/>
      <c r="C79" s="40" t="s">
        <v>60</v>
      </c>
      <c r="D79" s="49">
        <v>0</v>
      </c>
      <c r="E79" s="26">
        <f>(D79*48)*$C$11</f>
        <v>0</v>
      </c>
    </row>
    <row r="80" spans="2:5" x14ac:dyDescent="0.25">
      <c r="B80" s="15"/>
      <c r="C80" s="41" t="s">
        <v>61</v>
      </c>
      <c r="D80" s="49">
        <v>0</v>
      </c>
      <c r="E80" s="26">
        <f t="shared" ref="E80" si="8">(D80*48)*$C$11</f>
        <v>0</v>
      </c>
    </row>
    <row r="81" spans="2:5" x14ac:dyDescent="0.25">
      <c r="B81" s="15"/>
      <c r="C81" s="41" t="s">
        <v>61</v>
      </c>
      <c r="D81" s="49">
        <v>0</v>
      </c>
      <c r="E81" s="26">
        <f>(D81*48)*$C$11</f>
        <v>0</v>
      </c>
    </row>
    <row r="82" spans="2:5" x14ac:dyDescent="0.25">
      <c r="B82" s="15"/>
      <c r="C82" s="28"/>
      <c r="D82" s="50" t="s">
        <v>26</v>
      </c>
      <c r="E82" s="29">
        <f>SUM(E78:E81)</f>
        <v>0</v>
      </c>
    </row>
    <row r="83" spans="2:5" x14ac:dyDescent="0.25">
      <c r="B83" s="15"/>
      <c r="C83" s="28"/>
      <c r="D83" s="51"/>
      <c r="E83" s="43"/>
    </row>
    <row r="84" spans="2:5" ht="15.75" x14ac:dyDescent="0.25">
      <c r="B84" s="83" t="s">
        <v>28</v>
      </c>
      <c r="C84" s="68"/>
      <c r="D84" s="68"/>
      <c r="E84" s="69"/>
    </row>
    <row r="85" spans="2:5" ht="15.75" x14ac:dyDescent="0.25">
      <c r="B85" s="8"/>
      <c r="C85" s="8"/>
      <c r="D85" s="44"/>
      <c r="E85" s="44"/>
    </row>
    <row r="86" spans="2:5" x14ac:dyDescent="0.25">
      <c r="B86" s="35" t="s">
        <v>10</v>
      </c>
      <c r="C86" s="36" t="s">
        <v>11</v>
      </c>
      <c r="D86" s="36" t="s">
        <v>12</v>
      </c>
      <c r="E86" s="36" t="s">
        <v>29</v>
      </c>
    </row>
    <row r="87" spans="2:5" x14ac:dyDescent="0.25">
      <c r="B87" s="10" t="s">
        <v>14</v>
      </c>
      <c r="C87" s="11">
        <v>35</v>
      </c>
      <c r="D87" s="12">
        <v>0</v>
      </c>
      <c r="E87" s="13">
        <f>(C87*D87)*12</f>
        <v>0</v>
      </c>
    </row>
    <row r="88" spans="2:5" x14ac:dyDescent="0.25">
      <c r="B88" s="10" t="s">
        <v>15</v>
      </c>
      <c r="C88" s="11">
        <v>35</v>
      </c>
      <c r="D88" s="12">
        <v>0</v>
      </c>
      <c r="E88" s="13">
        <f t="shared" ref="E88:E94" si="9">(C88*D88)*12</f>
        <v>0</v>
      </c>
    </row>
    <row r="89" spans="2:5" x14ac:dyDescent="0.25">
      <c r="B89" s="10" t="s">
        <v>40</v>
      </c>
      <c r="C89" s="11">
        <v>35</v>
      </c>
      <c r="D89" s="12">
        <v>0</v>
      </c>
      <c r="E89" s="13">
        <f t="shared" si="9"/>
        <v>0</v>
      </c>
    </row>
    <row r="90" spans="2:5" x14ac:dyDescent="0.25">
      <c r="B90" s="10" t="s">
        <v>41</v>
      </c>
      <c r="C90" s="11">
        <v>35</v>
      </c>
      <c r="D90" s="12">
        <v>0</v>
      </c>
      <c r="E90" s="13">
        <f t="shared" si="9"/>
        <v>0</v>
      </c>
    </row>
    <row r="91" spans="2:5" x14ac:dyDescent="0.25">
      <c r="B91" s="10" t="s">
        <v>47</v>
      </c>
      <c r="C91" s="11">
        <v>35</v>
      </c>
      <c r="D91" s="12">
        <v>0</v>
      </c>
      <c r="E91" s="13">
        <f t="shared" si="9"/>
        <v>0</v>
      </c>
    </row>
    <row r="92" spans="2:5" x14ac:dyDescent="0.25">
      <c r="B92" s="10" t="s">
        <v>48</v>
      </c>
      <c r="C92" s="11">
        <v>35</v>
      </c>
      <c r="D92" s="12">
        <v>0</v>
      </c>
      <c r="E92" s="13">
        <f t="shared" si="9"/>
        <v>0</v>
      </c>
    </row>
    <row r="93" spans="2:5" x14ac:dyDescent="0.25">
      <c r="B93" s="10" t="s">
        <v>57</v>
      </c>
      <c r="C93" s="54">
        <v>20</v>
      </c>
      <c r="D93" s="12">
        <v>0</v>
      </c>
      <c r="E93" s="13">
        <f t="shared" si="9"/>
        <v>0</v>
      </c>
    </row>
    <row r="94" spans="2:5" x14ac:dyDescent="0.25">
      <c r="B94" s="10" t="s">
        <v>58</v>
      </c>
      <c r="C94" s="54">
        <v>20</v>
      </c>
      <c r="D94" s="12">
        <v>0</v>
      </c>
      <c r="E94" s="13">
        <f t="shared" si="9"/>
        <v>0</v>
      </c>
    </row>
    <row r="95" spans="2:5" x14ac:dyDescent="0.25">
      <c r="B95" s="15"/>
      <c r="C95" s="16"/>
      <c r="D95" s="48" t="s">
        <v>16</v>
      </c>
      <c r="E95" s="17">
        <f>SUM(E87:E94)</f>
        <v>0</v>
      </c>
    </row>
    <row r="96" spans="2:5" x14ac:dyDescent="0.25">
      <c r="B96" s="15"/>
      <c r="C96" s="20"/>
      <c r="D96" s="20"/>
      <c r="E96" s="21"/>
    </row>
    <row r="97" spans="2:5" x14ac:dyDescent="0.25">
      <c r="B97" s="35" t="s">
        <v>17</v>
      </c>
      <c r="C97" s="36" t="s">
        <v>18</v>
      </c>
      <c r="D97" s="36" t="s">
        <v>19</v>
      </c>
      <c r="E97" s="36" t="s">
        <v>30</v>
      </c>
    </row>
    <row r="98" spans="2:5" x14ac:dyDescent="0.25">
      <c r="B98" s="10" t="s">
        <v>21</v>
      </c>
      <c r="C98" s="55">
        <v>22735027</v>
      </c>
      <c r="D98" s="23">
        <v>0</v>
      </c>
      <c r="E98" s="13">
        <f>C98*D98</f>
        <v>0</v>
      </c>
    </row>
    <row r="99" spans="2:5" x14ac:dyDescent="0.25">
      <c r="B99" s="10" t="s">
        <v>22</v>
      </c>
      <c r="C99" s="55">
        <v>6123860</v>
      </c>
      <c r="D99" s="23">
        <v>0</v>
      </c>
      <c r="E99" s="13">
        <f>C99*D99</f>
        <v>0</v>
      </c>
    </row>
    <row r="100" spans="2:5" x14ac:dyDescent="0.25">
      <c r="B100" s="15"/>
      <c r="C100" s="30"/>
      <c r="D100" s="48" t="s">
        <v>23</v>
      </c>
      <c r="E100" s="17">
        <f>SUM(E98:E99)</f>
        <v>0</v>
      </c>
    </row>
    <row r="101" spans="2:5" x14ac:dyDescent="0.25">
      <c r="B101" s="15"/>
      <c r="C101" s="25"/>
      <c r="D101" s="20"/>
      <c r="E101" s="19"/>
    </row>
    <row r="102" spans="2:5" x14ac:dyDescent="0.25">
      <c r="B102" s="15"/>
      <c r="C102" s="56" t="s">
        <v>14</v>
      </c>
      <c r="D102" s="57"/>
      <c r="E102" s="58"/>
    </row>
    <row r="103" spans="2:5" x14ac:dyDescent="0.25">
      <c r="B103" s="15"/>
      <c r="C103" s="37" t="s">
        <v>24</v>
      </c>
      <c r="D103" s="36" t="s">
        <v>12</v>
      </c>
      <c r="E103" s="36" t="s">
        <v>31</v>
      </c>
    </row>
    <row r="104" spans="2:5" x14ac:dyDescent="0.25">
      <c r="B104" s="15"/>
      <c r="C104" s="40" t="s">
        <v>49</v>
      </c>
      <c r="D104" s="49">
        <v>0</v>
      </c>
      <c r="E104" s="26">
        <f>(D104*12)*$C$87</f>
        <v>0</v>
      </c>
    </row>
    <row r="105" spans="2:5" x14ac:dyDescent="0.25">
      <c r="B105" s="15"/>
      <c r="C105" s="40" t="s">
        <v>42</v>
      </c>
      <c r="D105" s="49">
        <v>0</v>
      </c>
      <c r="E105" s="26">
        <f>(D105*12)*$C$87</f>
        <v>0</v>
      </c>
    </row>
    <row r="106" spans="2:5" x14ac:dyDescent="0.25">
      <c r="B106" s="15"/>
      <c r="C106" s="41" t="s">
        <v>27</v>
      </c>
      <c r="D106" s="49">
        <v>0</v>
      </c>
      <c r="E106" s="26">
        <f>(D106*12)*$C$87</f>
        <v>0</v>
      </c>
    </row>
    <row r="107" spans="2:5" x14ac:dyDescent="0.25">
      <c r="B107" s="15"/>
      <c r="C107" s="27"/>
      <c r="D107" s="48" t="s">
        <v>26</v>
      </c>
      <c r="E107" s="17">
        <f>SUM(E104:E106)</f>
        <v>0</v>
      </c>
    </row>
    <row r="108" spans="2:5" x14ac:dyDescent="0.25">
      <c r="B108" s="15"/>
      <c r="C108" s="27"/>
      <c r="D108" s="20"/>
      <c r="E108" s="19"/>
    </row>
    <row r="109" spans="2:5" x14ac:dyDescent="0.25">
      <c r="B109" s="15"/>
      <c r="C109" s="56" t="s">
        <v>15</v>
      </c>
      <c r="D109" s="57"/>
      <c r="E109" s="58"/>
    </row>
    <row r="110" spans="2:5" x14ac:dyDescent="0.25">
      <c r="B110" s="15"/>
      <c r="C110" s="37" t="s">
        <v>24</v>
      </c>
      <c r="D110" s="36" t="s">
        <v>12</v>
      </c>
      <c r="E110" s="36" t="s">
        <v>31</v>
      </c>
    </row>
    <row r="111" spans="2:5" x14ac:dyDescent="0.25">
      <c r="B111" s="15"/>
      <c r="C111" s="40" t="s">
        <v>49</v>
      </c>
      <c r="D111" s="49">
        <v>0</v>
      </c>
      <c r="E111" s="13">
        <f>(D111*12)*$C$88</f>
        <v>0</v>
      </c>
    </row>
    <row r="112" spans="2:5" x14ac:dyDescent="0.25">
      <c r="B112" s="15"/>
      <c r="C112" s="40" t="s">
        <v>42</v>
      </c>
      <c r="D112" s="49">
        <v>0</v>
      </c>
      <c r="E112" s="13">
        <f>(D112*12)*$C$88</f>
        <v>0</v>
      </c>
    </row>
    <row r="113" spans="2:5" x14ac:dyDescent="0.25">
      <c r="B113" s="15"/>
      <c r="C113" s="41" t="s">
        <v>27</v>
      </c>
      <c r="D113" s="49">
        <v>0</v>
      </c>
      <c r="E113" s="13">
        <f t="shared" ref="E113" si="10">(D113*12)*$C$88</f>
        <v>0</v>
      </c>
    </row>
    <row r="114" spans="2:5" x14ac:dyDescent="0.25">
      <c r="B114" s="15"/>
      <c r="C114" s="18"/>
      <c r="D114" s="48" t="s">
        <v>26</v>
      </c>
      <c r="E114" s="17">
        <f>SUM(E111:E113)</f>
        <v>0</v>
      </c>
    </row>
    <row r="115" spans="2:5" x14ac:dyDescent="0.25">
      <c r="B115" s="15"/>
      <c r="C115" s="18"/>
      <c r="D115" s="52"/>
      <c r="E115" s="42"/>
    </row>
    <row r="116" spans="2:5" x14ac:dyDescent="0.25">
      <c r="B116" s="15"/>
      <c r="C116" s="56" t="s">
        <v>40</v>
      </c>
      <c r="D116" s="57"/>
      <c r="E116" s="58"/>
    </row>
    <row r="117" spans="2:5" x14ac:dyDescent="0.25">
      <c r="B117" s="15"/>
      <c r="C117" s="37" t="s">
        <v>24</v>
      </c>
      <c r="D117" s="36" t="s">
        <v>12</v>
      </c>
      <c r="E117" s="36" t="s">
        <v>31</v>
      </c>
    </row>
    <row r="118" spans="2:5" x14ac:dyDescent="0.25">
      <c r="B118" s="15"/>
      <c r="C118" s="40" t="s">
        <v>49</v>
      </c>
      <c r="D118" s="49">
        <v>0</v>
      </c>
      <c r="E118" s="26">
        <f>(D118*12)*$C$91</f>
        <v>0</v>
      </c>
    </row>
    <row r="119" spans="2:5" x14ac:dyDescent="0.25">
      <c r="B119" s="15"/>
      <c r="C119" s="40" t="s">
        <v>42</v>
      </c>
      <c r="D119" s="49">
        <v>0</v>
      </c>
      <c r="E119" s="26">
        <f t="shared" ref="E119:E120" si="11">(D119*12)*$C$91</f>
        <v>0</v>
      </c>
    </row>
    <row r="120" spans="2:5" x14ac:dyDescent="0.25">
      <c r="B120" s="15"/>
      <c r="C120" s="41" t="s">
        <v>27</v>
      </c>
      <c r="D120" s="49">
        <v>0</v>
      </c>
      <c r="E120" s="26">
        <f t="shared" si="11"/>
        <v>0</v>
      </c>
    </row>
    <row r="121" spans="2:5" x14ac:dyDescent="0.25">
      <c r="B121" s="15"/>
      <c r="C121" s="27"/>
      <c r="D121" s="48" t="s">
        <v>26</v>
      </c>
      <c r="E121" s="17">
        <f>SUM(E118:E120)</f>
        <v>0</v>
      </c>
    </row>
    <row r="122" spans="2:5" x14ac:dyDescent="0.25">
      <c r="B122" s="15"/>
      <c r="C122" s="27"/>
      <c r="D122" s="20"/>
      <c r="E122" s="19"/>
    </row>
    <row r="123" spans="2:5" x14ac:dyDescent="0.25">
      <c r="B123" s="15"/>
      <c r="C123" s="56" t="s">
        <v>41</v>
      </c>
      <c r="D123" s="57"/>
      <c r="E123" s="58"/>
    </row>
    <row r="124" spans="2:5" x14ac:dyDescent="0.25">
      <c r="B124" s="15"/>
      <c r="C124" s="37" t="s">
        <v>24</v>
      </c>
      <c r="D124" s="47" t="s">
        <v>12</v>
      </c>
      <c r="E124" s="36" t="s">
        <v>31</v>
      </c>
    </row>
    <row r="125" spans="2:5" x14ac:dyDescent="0.25">
      <c r="B125" s="15"/>
      <c r="C125" s="40" t="s">
        <v>49</v>
      </c>
      <c r="D125" s="49">
        <v>0</v>
      </c>
      <c r="E125" s="26">
        <f>(D125*12)*$C$92</f>
        <v>0</v>
      </c>
    </row>
    <row r="126" spans="2:5" x14ac:dyDescent="0.25">
      <c r="B126" s="15"/>
      <c r="C126" s="40" t="s">
        <v>42</v>
      </c>
      <c r="D126" s="49">
        <v>0</v>
      </c>
      <c r="E126" s="26">
        <f t="shared" ref="E126:E128" si="12">(D126*12)*$C$92</f>
        <v>0</v>
      </c>
    </row>
    <row r="127" spans="2:5" x14ac:dyDescent="0.25">
      <c r="B127" s="15"/>
      <c r="C127" s="41" t="s">
        <v>51</v>
      </c>
      <c r="D127" s="49">
        <v>0</v>
      </c>
      <c r="E127" s="26">
        <f t="shared" si="12"/>
        <v>0</v>
      </c>
    </row>
    <row r="128" spans="2:5" x14ac:dyDescent="0.25">
      <c r="B128" s="15"/>
      <c r="C128" s="41" t="s">
        <v>27</v>
      </c>
      <c r="D128" s="49">
        <v>0</v>
      </c>
      <c r="E128" s="26">
        <f t="shared" si="12"/>
        <v>0</v>
      </c>
    </row>
    <row r="129" spans="2:5" x14ac:dyDescent="0.25">
      <c r="B129" s="15"/>
      <c r="C129" s="28"/>
      <c r="D129" s="50" t="s">
        <v>26</v>
      </c>
      <c r="E129" s="29">
        <f>SUM(E125:E128)</f>
        <v>0</v>
      </c>
    </row>
    <row r="130" spans="2:5" x14ac:dyDescent="0.25">
      <c r="B130" s="15"/>
      <c r="C130" s="28"/>
      <c r="D130" s="51"/>
      <c r="E130" s="43"/>
    </row>
    <row r="131" spans="2:5" x14ac:dyDescent="0.25">
      <c r="B131" s="15"/>
      <c r="C131" s="56" t="s">
        <v>47</v>
      </c>
      <c r="D131" s="57"/>
      <c r="E131" s="58"/>
    </row>
    <row r="132" spans="2:5" x14ac:dyDescent="0.25">
      <c r="B132" s="15"/>
      <c r="C132" s="37" t="s">
        <v>24</v>
      </c>
      <c r="D132" s="47" t="s">
        <v>12</v>
      </c>
      <c r="E132" s="36" t="s">
        <v>31</v>
      </c>
    </row>
    <row r="133" spans="2:5" x14ac:dyDescent="0.25">
      <c r="B133" s="15"/>
      <c r="C133" s="40" t="s">
        <v>49</v>
      </c>
      <c r="D133" s="49">
        <v>0</v>
      </c>
      <c r="E133" s="26">
        <f>(D133*12)*$C$11</f>
        <v>0</v>
      </c>
    </row>
    <row r="134" spans="2:5" x14ac:dyDescent="0.25">
      <c r="B134" s="15"/>
      <c r="C134" s="40" t="s">
        <v>42</v>
      </c>
      <c r="D134" s="49">
        <v>0</v>
      </c>
      <c r="E134" s="26">
        <f t="shared" ref="E134:E136" si="13">(D134*12)*$C$11</f>
        <v>0</v>
      </c>
    </row>
    <row r="135" spans="2:5" x14ac:dyDescent="0.25">
      <c r="B135" s="15"/>
      <c r="C135" s="41" t="s">
        <v>51</v>
      </c>
      <c r="D135" s="49">
        <v>0</v>
      </c>
      <c r="E135" s="26">
        <f t="shared" si="13"/>
        <v>0</v>
      </c>
    </row>
    <row r="136" spans="2:5" x14ac:dyDescent="0.25">
      <c r="B136" s="15"/>
      <c r="C136" s="41" t="s">
        <v>50</v>
      </c>
      <c r="D136" s="49">
        <v>0</v>
      </c>
      <c r="E136" s="26">
        <f t="shared" si="13"/>
        <v>0</v>
      </c>
    </row>
    <row r="137" spans="2:5" x14ac:dyDescent="0.25">
      <c r="B137" s="15"/>
      <c r="C137" s="40" t="s">
        <v>52</v>
      </c>
      <c r="D137" s="49">
        <v>0</v>
      </c>
      <c r="E137" s="26">
        <f>(D137*12)*$C$11</f>
        <v>0</v>
      </c>
    </row>
    <row r="138" spans="2:5" x14ac:dyDescent="0.25">
      <c r="B138" s="15"/>
      <c r="C138" s="28"/>
      <c r="D138" s="50" t="s">
        <v>26</v>
      </c>
      <c r="E138" s="29">
        <f>SUM(E133:E137)</f>
        <v>0</v>
      </c>
    </row>
    <row r="139" spans="2:5" x14ac:dyDescent="0.25">
      <c r="B139" s="15"/>
      <c r="C139" s="28"/>
      <c r="D139" s="51"/>
      <c r="E139" s="43"/>
    </row>
    <row r="140" spans="2:5" x14ac:dyDescent="0.25">
      <c r="B140" s="15"/>
      <c r="C140" s="56" t="s">
        <v>48</v>
      </c>
      <c r="D140" s="57"/>
      <c r="E140" s="58"/>
    </row>
    <row r="141" spans="2:5" x14ac:dyDescent="0.25">
      <c r="B141" s="15"/>
      <c r="C141" s="37" t="s">
        <v>24</v>
      </c>
      <c r="D141" s="47" t="s">
        <v>12</v>
      </c>
      <c r="E141" s="36" t="s">
        <v>31</v>
      </c>
    </row>
    <row r="142" spans="2:5" x14ac:dyDescent="0.25">
      <c r="B142" s="15"/>
      <c r="C142" s="40" t="s">
        <v>49</v>
      </c>
      <c r="D142" s="49">
        <v>0</v>
      </c>
      <c r="E142" s="26">
        <f>(D142*12)*$C$11</f>
        <v>0</v>
      </c>
    </row>
    <row r="143" spans="2:5" x14ac:dyDescent="0.25">
      <c r="B143" s="15"/>
      <c r="C143" s="40" t="s">
        <v>42</v>
      </c>
      <c r="D143" s="49">
        <v>0</v>
      </c>
      <c r="E143" s="26">
        <f t="shared" ref="E143:E146" si="14">(D143*12)*$C$11</f>
        <v>0</v>
      </c>
    </row>
    <row r="144" spans="2:5" x14ac:dyDescent="0.25">
      <c r="B144" s="15"/>
      <c r="C144" s="41" t="s">
        <v>51</v>
      </c>
      <c r="D144" s="49">
        <v>0</v>
      </c>
      <c r="E144" s="26">
        <f t="shared" si="14"/>
        <v>0</v>
      </c>
    </row>
    <row r="145" spans="2:5" x14ac:dyDescent="0.25">
      <c r="B145" s="15"/>
      <c r="C145" s="41" t="s">
        <v>50</v>
      </c>
      <c r="D145" s="49">
        <v>0</v>
      </c>
      <c r="E145" s="26">
        <f t="shared" si="14"/>
        <v>0</v>
      </c>
    </row>
    <row r="146" spans="2:5" x14ac:dyDescent="0.25">
      <c r="B146" s="15"/>
      <c r="C146" s="40" t="s">
        <v>52</v>
      </c>
      <c r="D146" s="49">
        <v>0</v>
      </c>
      <c r="E146" s="26">
        <f t="shared" si="14"/>
        <v>0</v>
      </c>
    </row>
    <row r="147" spans="2:5" x14ac:dyDescent="0.25">
      <c r="B147" s="15"/>
      <c r="C147" s="28"/>
      <c r="D147" s="50" t="s">
        <v>26</v>
      </c>
      <c r="E147" s="29">
        <f>SUM(E142:E146)</f>
        <v>0</v>
      </c>
    </row>
    <row r="148" spans="2:5" x14ac:dyDescent="0.25">
      <c r="B148" s="15"/>
      <c r="C148" s="18"/>
      <c r="D148" s="20"/>
      <c r="E148" s="19"/>
    </row>
    <row r="149" spans="2:5" x14ac:dyDescent="0.25">
      <c r="B149" s="15"/>
      <c r="C149" s="56" t="s">
        <v>57</v>
      </c>
      <c r="D149" s="57"/>
      <c r="E149" s="58"/>
    </row>
    <row r="150" spans="2:5" x14ac:dyDescent="0.25">
      <c r="B150" s="15"/>
      <c r="C150" s="37" t="s">
        <v>24</v>
      </c>
      <c r="D150" s="47" t="s">
        <v>12</v>
      </c>
      <c r="E150" s="36" t="s">
        <v>31</v>
      </c>
    </row>
    <row r="151" spans="2:5" x14ac:dyDescent="0.25">
      <c r="B151" s="15"/>
      <c r="C151" s="40" t="s">
        <v>59</v>
      </c>
      <c r="D151" s="49">
        <v>0</v>
      </c>
      <c r="E151" s="26">
        <f>(D151*12)*$C$92</f>
        <v>0</v>
      </c>
    </row>
    <row r="152" spans="2:5" x14ac:dyDescent="0.25">
      <c r="B152" s="15"/>
      <c r="C152" s="40" t="s">
        <v>60</v>
      </c>
      <c r="D152" s="49">
        <v>0</v>
      </c>
      <c r="E152" s="26">
        <f t="shared" ref="E152:E154" si="15">(D152*12)*$C$92</f>
        <v>0</v>
      </c>
    </row>
    <row r="153" spans="2:5" x14ac:dyDescent="0.25">
      <c r="B153" s="15"/>
      <c r="C153" s="41" t="s">
        <v>61</v>
      </c>
      <c r="D153" s="49">
        <v>0</v>
      </c>
      <c r="E153" s="26">
        <f t="shared" si="15"/>
        <v>0</v>
      </c>
    </row>
    <row r="154" spans="2:5" x14ac:dyDescent="0.25">
      <c r="B154" s="15"/>
      <c r="C154" s="41" t="s">
        <v>61</v>
      </c>
      <c r="D154" s="49">
        <v>0</v>
      </c>
      <c r="E154" s="26">
        <f t="shared" si="15"/>
        <v>0</v>
      </c>
    </row>
    <row r="155" spans="2:5" x14ac:dyDescent="0.25">
      <c r="B155" s="15"/>
      <c r="C155" s="28"/>
      <c r="D155" s="50" t="s">
        <v>26</v>
      </c>
      <c r="E155" s="29">
        <f>SUM(E151:E154)</f>
        <v>0</v>
      </c>
    </row>
    <row r="156" spans="2:5" x14ac:dyDescent="0.25">
      <c r="B156" s="15"/>
      <c r="C156" s="18"/>
      <c r="D156" s="20"/>
      <c r="E156" s="19"/>
    </row>
    <row r="157" spans="2:5" x14ac:dyDescent="0.25">
      <c r="B157" s="15"/>
      <c r="C157" s="56" t="s">
        <v>58</v>
      </c>
      <c r="D157" s="57"/>
      <c r="E157" s="58"/>
    </row>
    <row r="158" spans="2:5" x14ac:dyDescent="0.25">
      <c r="B158" s="15"/>
      <c r="C158" s="37" t="s">
        <v>24</v>
      </c>
      <c r="D158" s="47" t="s">
        <v>12</v>
      </c>
      <c r="E158" s="36" t="s">
        <v>31</v>
      </c>
    </row>
    <row r="159" spans="2:5" x14ac:dyDescent="0.25">
      <c r="B159" s="15"/>
      <c r="C159" s="40" t="s">
        <v>59</v>
      </c>
      <c r="D159" s="49">
        <v>0</v>
      </c>
      <c r="E159" s="26">
        <f>(D159*12)*$C$92</f>
        <v>0</v>
      </c>
    </row>
    <row r="160" spans="2:5" x14ac:dyDescent="0.25">
      <c r="B160" s="15"/>
      <c r="C160" s="40" t="s">
        <v>60</v>
      </c>
      <c r="D160" s="49">
        <v>0</v>
      </c>
      <c r="E160" s="26">
        <f t="shared" ref="E160:E162" si="16">(D160*12)*$C$92</f>
        <v>0</v>
      </c>
    </row>
    <row r="161" spans="2:8" x14ac:dyDescent="0.25">
      <c r="B161" s="15"/>
      <c r="C161" s="41" t="s">
        <v>61</v>
      </c>
      <c r="D161" s="49">
        <v>0</v>
      </c>
      <c r="E161" s="26">
        <f t="shared" si="16"/>
        <v>0</v>
      </c>
    </row>
    <row r="162" spans="2:8" x14ac:dyDescent="0.25">
      <c r="B162" s="15"/>
      <c r="C162" s="41" t="s">
        <v>61</v>
      </c>
      <c r="D162" s="49">
        <v>0</v>
      </c>
      <c r="E162" s="26">
        <f t="shared" si="16"/>
        <v>0</v>
      </c>
    </row>
    <row r="163" spans="2:8" x14ac:dyDescent="0.25">
      <c r="B163" s="15"/>
      <c r="C163" s="28"/>
      <c r="D163" s="50" t="s">
        <v>26</v>
      </c>
      <c r="E163" s="29">
        <f>SUM(E159:E162)</f>
        <v>0</v>
      </c>
    </row>
    <row r="164" spans="2:8" x14ac:dyDescent="0.25">
      <c r="B164" s="15"/>
      <c r="C164" s="18"/>
      <c r="D164" s="20"/>
      <c r="E164" s="19"/>
    </row>
    <row r="165" spans="2:8" ht="15.75" x14ac:dyDescent="0.25">
      <c r="B165" s="83" t="s">
        <v>32</v>
      </c>
      <c r="C165" s="68"/>
      <c r="D165" s="68"/>
      <c r="E165" s="69"/>
    </row>
    <row r="166" spans="2:8" ht="15.75" x14ac:dyDescent="0.25">
      <c r="B166" s="8"/>
      <c r="C166" s="8"/>
      <c r="D166" s="44"/>
      <c r="E166" s="44"/>
    </row>
    <row r="167" spans="2:8" x14ac:dyDescent="0.25">
      <c r="B167" s="35" t="s">
        <v>10</v>
      </c>
      <c r="C167" s="36" t="s">
        <v>11</v>
      </c>
      <c r="D167" s="36" t="s">
        <v>12</v>
      </c>
      <c r="E167" s="36" t="s">
        <v>29</v>
      </c>
    </row>
    <row r="168" spans="2:8" x14ac:dyDescent="0.25">
      <c r="B168" s="10" t="s">
        <v>14</v>
      </c>
      <c r="C168" s="11">
        <v>35</v>
      </c>
      <c r="D168" s="12">
        <v>0</v>
      </c>
      <c r="E168" s="13">
        <f>(C168*D168)*12</f>
        <v>0</v>
      </c>
      <c r="H168" s="31"/>
    </row>
    <row r="169" spans="2:8" x14ac:dyDescent="0.25">
      <c r="B169" s="10" t="s">
        <v>15</v>
      </c>
      <c r="C169" s="11">
        <v>35</v>
      </c>
      <c r="D169" s="12">
        <v>0</v>
      </c>
      <c r="E169" s="13">
        <f t="shared" ref="E169:E175" si="17">(C169*D169)*12</f>
        <v>0</v>
      </c>
      <c r="H169" s="31"/>
    </row>
    <row r="170" spans="2:8" x14ac:dyDescent="0.25">
      <c r="B170" s="10" t="s">
        <v>40</v>
      </c>
      <c r="C170" s="11">
        <v>35</v>
      </c>
      <c r="D170" s="12">
        <v>0</v>
      </c>
      <c r="E170" s="13">
        <f t="shared" si="17"/>
        <v>0</v>
      </c>
      <c r="H170" s="31"/>
    </row>
    <row r="171" spans="2:8" x14ac:dyDescent="0.25">
      <c r="B171" s="10" t="s">
        <v>41</v>
      </c>
      <c r="C171" s="11">
        <v>35</v>
      </c>
      <c r="D171" s="12">
        <v>0</v>
      </c>
      <c r="E171" s="13">
        <f t="shared" si="17"/>
        <v>0</v>
      </c>
      <c r="H171" s="31"/>
    </row>
    <row r="172" spans="2:8" x14ac:dyDescent="0.25">
      <c r="B172" s="10" t="s">
        <v>47</v>
      </c>
      <c r="C172" s="11">
        <v>35</v>
      </c>
      <c r="D172" s="12">
        <v>0</v>
      </c>
      <c r="E172" s="13">
        <f t="shared" si="17"/>
        <v>0</v>
      </c>
      <c r="H172" s="31"/>
    </row>
    <row r="173" spans="2:8" x14ac:dyDescent="0.25">
      <c r="B173" s="10" t="s">
        <v>48</v>
      </c>
      <c r="C173" s="11">
        <v>35</v>
      </c>
      <c r="D173" s="12">
        <v>0</v>
      </c>
      <c r="E173" s="13">
        <f t="shared" si="17"/>
        <v>0</v>
      </c>
      <c r="H173" s="31"/>
    </row>
    <row r="174" spans="2:8" x14ac:dyDescent="0.25">
      <c r="B174" s="10" t="s">
        <v>57</v>
      </c>
      <c r="C174" s="54">
        <v>20</v>
      </c>
      <c r="D174" s="12">
        <v>0</v>
      </c>
      <c r="E174" s="13">
        <f t="shared" si="17"/>
        <v>0</v>
      </c>
      <c r="H174" s="31"/>
    </row>
    <row r="175" spans="2:8" x14ac:dyDescent="0.25">
      <c r="B175" s="10" t="s">
        <v>58</v>
      </c>
      <c r="C175" s="54">
        <v>20</v>
      </c>
      <c r="D175" s="12">
        <v>0</v>
      </c>
      <c r="E175" s="13">
        <f t="shared" si="17"/>
        <v>0</v>
      </c>
      <c r="H175" s="31"/>
    </row>
    <row r="176" spans="2:8" x14ac:dyDescent="0.25">
      <c r="B176" s="15"/>
      <c r="C176" s="16"/>
      <c r="D176" s="48" t="s">
        <v>16</v>
      </c>
      <c r="E176" s="17">
        <f>SUM(E168:E175)</f>
        <v>0</v>
      </c>
    </row>
    <row r="177" spans="2:5" x14ac:dyDescent="0.25">
      <c r="B177" s="15"/>
      <c r="C177" s="20"/>
      <c r="D177" s="20"/>
      <c r="E177" s="21"/>
    </row>
    <row r="178" spans="2:5" x14ac:dyDescent="0.25">
      <c r="B178" s="35" t="s">
        <v>17</v>
      </c>
      <c r="C178" s="36" t="s">
        <v>18</v>
      </c>
      <c r="D178" s="36" t="s">
        <v>19</v>
      </c>
      <c r="E178" s="36" t="s">
        <v>30</v>
      </c>
    </row>
    <row r="179" spans="2:5" x14ac:dyDescent="0.25">
      <c r="B179" s="10" t="s">
        <v>21</v>
      </c>
      <c r="C179" s="55">
        <v>22735027</v>
      </c>
      <c r="D179" s="23">
        <v>0</v>
      </c>
      <c r="E179" s="13">
        <f>C179*D179</f>
        <v>0</v>
      </c>
    </row>
    <row r="180" spans="2:5" x14ac:dyDescent="0.25">
      <c r="B180" s="10" t="s">
        <v>22</v>
      </c>
      <c r="C180" s="55">
        <v>6123860</v>
      </c>
      <c r="D180" s="23">
        <v>0</v>
      </c>
      <c r="E180" s="13">
        <f>C180*D180</f>
        <v>0</v>
      </c>
    </row>
    <row r="181" spans="2:5" x14ac:dyDescent="0.25">
      <c r="B181" s="15"/>
      <c r="C181" s="30"/>
      <c r="D181" s="48" t="s">
        <v>23</v>
      </c>
      <c r="E181" s="17">
        <f>SUM(E179:E180)</f>
        <v>0</v>
      </c>
    </row>
    <row r="182" spans="2:5" x14ac:dyDescent="0.25">
      <c r="B182" s="15"/>
      <c r="C182" s="25"/>
      <c r="D182" s="20"/>
      <c r="E182" s="19"/>
    </row>
    <row r="183" spans="2:5" x14ac:dyDescent="0.25">
      <c r="B183" s="15"/>
      <c r="C183" s="56" t="s">
        <v>14</v>
      </c>
      <c r="D183" s="57"/>
      <c r="E183" s="58"/>
    </row>
    <row r="184" spans="2:5" x14ac:dyDescent="0.25">
      <c r="B184" s="15"/>
      <c r="C184" s="37" t="s">
        <v>24</v>
      </c>
      <c r="D184" s="36" t="s">
        <v>12</v>
      </c>
      <c r="E184" s="36" t="s">
        <v>31</v>
      </c>
    </row>
    <row r="185" spans="2:5" x14ac:dyDescent="0.25">
      <c r="B185" s="15"/>
      <c r="C185" s="40" t="s">
        <v>49</v>
      </c>
      <c r="D185" s="49">
        <v>0</v>
      </c>
      <c r="E185" s="26">
        <f>(D185*12)*$C$87</f>
        <v>0</v>
      </c>
    </row>
    <row r="186" spans="2:5" x14ac:dyDescent="0.25">
      <c r="B186" s="15"/>
      <c r="C186" s="40" t="s">
        <v>42</v>
      </c>
      <c r="D186" s="49">
        <v>0</v>
      </c>
      <c r="E186" s="26">
        <f>(D186*12)*$C$87</f>
        <v>0</v>
      </c>
    </row>
    <row r="187" spans="2:5" x14ac:dyDescent="0.25">
      <c r="B187" s="15"/>
      <c r="C187" s="41" t="s">
        <v>27</v>
      </c>
      <c r="D187" s="49">
        <v>0</v>
      </c>
      <c r="E187" s="26">
        <f>(D187*12)*$C$87</f>
        <v>0</v>
      </c>
    </row>
    <row r="188" spans="2:5" x14ac:dyDescent="0.25">
      <c r="B188" s="15"/>
      <c r="C188" s="27"/>
      <c r="D188" s="48" t="s">
        <v>26</v>
      </c>
      <c r="E188" s="17">
        <f>SUM(E185:E187)</f>
        <v>0</v>
      </c>
    </row>
    <row r="189" spans="2:5" x14ac:dyDescent="0.25">
      <c r="B189" s="15"/>
      <c r="C189" s="27"/>
      <c r="D189" s="20"/>
      <c r="E189" s="19"/>
    </row>
    <row r="190" spans="2:5" x14ac:dyDescent="0.25">
      <c r="B190" s="15"/>
      <c r="C190" s="56" t="s">
        <v>15</v>
      </c>
      <c r="D190" s="57"/>
      <c r="E190" s="58"/>
    </row>
    <row r="191" spans="2:5" x14ac:dyDescent="0.25">
      <c r="B191" s="15"/>
      <c r="C191" s="37" t="s">
        <v>24</v>
      </c>
      <c r="D191" s="36" t="s">
        <v>12</v>
      </c>
      <c r="E191" s="36" t="s">
        <v>31</v>
      </c>
    </row>
    <row r="192" spans="2:5" x14ac:dyDescent="0.25">
      <c r="B192" s="15"/>
      <c r="C192" s="40" t="s">
        <v>49</v>
      </c>
      <c r="D192" s="49">
        <v>0</v>
      </c>
      <c r="E192" s="13">
        <f>(D192*12)*$C$88</f>
        <v>0</v>
      </c>
    </row>
    <row r="193" spans="2:5" x14ac:dyDescent="0.25">
      <c r="B193" s="15"/>
      <c r="C193" s="40" t="s">
        <v>42</v>
      </c>
      <c r="D193" s="49">
        <v>0</v>
      </c>
      <c r="E193" s="13">
        <f>(D193*12)*$C$88</f>
        <v>0</v>
      </c>
    </row>
    <row r="194" spans="2:5" x14ac:dyDescent="0.25">
      <c r="B194" s="15"/>
      <c r="C194" s="41" t="s">
        <v>27</v>
      </c>
      <c r="D194" s="49">
        <v>0</v>
      </c>
      <c r="E194" s="13">
        <f t="shared" ref="E194" si="18">(D194*12)*$C$88</f>
        <v>0</v>
      </c>
    </row>
    <row r="195" spans="2:5" x14ac:dyDescent="0.25">
      <c r="B195" s="15"/>
      <c r="C195" s="18"/>
      <c r="D195" s="48" t="s">
        <v>26</v>
      </c>
      <c r="E195" s="17">
        <f>SUM(E192:E194)</f>
        <v>0</v>
      </c>
    </row>
    <row r="196" spans="2:5" x14ac:dyDescent="0.25">
      <c r="B196" s="15"/>
      <c r="C196" s="18"/>
      <c r="D196" s="52"/>
      <c r="E196" s="42"/>
    </row>
    <row r="197" spans="2:5" x14ac:dyDescent="0.25">
      <c r="B197" s="15"/>
      <c r="C197" s="56" t="s">
        <v>40</v>
      </c>
      <c r="D197" s="57"/>
      <c r="E197" s="58"/>
    </row>
    <row r="198" spans="2:5" x14ac:dyDescent="0.25">
      <c r="B198" s="15"/>
      <c r="C198" s="37" t="s">
        <v>24</v>
      </c>
      <c r="D198" s="36" t="s">
        <v>12</v>
      </c>
      <c r="E198" s="36" t="s">
        <v>31</v>
      </c>
    </row>
    <row r="199" spans="2:5" x14ac:dyDescent="0.25">
      <c r="B199" s="15"/>
      <c r="C199" s="40" t="s">
        <v>49</v>
      </c>
      <c r="D199" s="49">
        <v>0</v>
      </c>
      <c r="E199" s="26">
        <f>(D199*12)*$C$91</f>
        <v>0</v>
      </c>
    </row>
    <row r="200" spans="2:5" x14ac:dyDescent="0.25">
      <c r="B200" s="15"/>
      <c r="C200" s="40" t="s">
        <v>42</v>
      </c>
      <c r="D200" s="49">
        <v>0</v>
      </c>
      <c r="E200" s="26">
        <f t="shared" ref="E200:E201" si="19">(D200*12)*$C$91</f>
        <v>0</v>
      </c>
    </row>
    <row r="201" spans="2:5" x14ac:dyDescent="0.25">
      <c r="B201" s="15"/>
      <c r="C201" s="41" t="s">
        <v>27</v>
      </c>
      <c r="D201" s="49">
        <v>0</v>
      </c>
      <c r="E201" s="26">
        <f t="shared" si="19"/>
        <v>0</v>
      </c>
    </row>
    <row r="202" spans="2:5" x14ac:dyDescent="0.25">
      <c r="B202" s="15"/>
      <c r="C202" s="27"/>
      <c r="D202" s="48" t="s">
        <v>26</v>
      </c>
      <c r="E202" s="17">
        <f>SUM(E199:E201)</f>
        <v>0</v>
      </c>
    </row>
    <row r="203" spans="2:5" x14ac:dyDescent="0.25">
      <c r="B203" s="15"/>
      <c r="C203" s="27"/>
      <c r="D203" s="20"/>
      <c r="E203" s="19"/>
    </row>
    <row r="204" spans="2:5" x14ac:dyDescent="0.25">
      <c r="B204" s="15"/>
      <c r="C204" s="56" t="s">
        <v>41</v>
      </c>
      <c r="D204" s="57"/>
      <c r="E204" s="58"/>
    </row>
    <row r="205" spans="2:5" x14ac:dyDescent="0.25">
      <c r="B205" s="15"/>
      <c r="C205" s="37" t="s">
        <v>24</v>
      </c>
      <c r="D205" s="47" t="s">
        <v>12</v>
      </c>
      <c r="E205" s="36" t="s">
        <v>31</v>
      </c>
    </row>
    <row r="206" spans="2:5" x14ac:dyDescent="0.25">
      <c r="B206" s="15"/>
      <c r="C206" s="40" t="s">
        <v>49</v>
      </c>
      <c r="D206" s="49">
        <v>0</v>
      </c>
      <c r="E206" s="26">
        <f>(D206*12)*$C$92</f>
        <v>0</v>
      </c>
    </row>
    <row r="207" spans="2:5" x14ac:dyDescent="0.25">
      <c r="B207" s="15"/>
      <c r="C207" s="40" t="s">
        <v>42</v>
      </c>
      <c r="D207" s="49">
        <v>0</v>
      </c>
      <c r="E207" s="26">
        <f t="shared" ref="E207:E209" si="20">(D207*12)*$C$92</f>
        <v>0</v>
      </c>
    </row>
    <row r="208" spans="2:5" x14ac:dyDescent="0.25">
      <c r="B208" s="15"/>
      <c r="C208" s="41" t="s">
        <v>51</v>
      </c>
      <c r="D208" s="49">
        <v>0</v>
      </c>
      <c r="E208" s="26">
        <f t="shared" si="20"/>
        <v>0</v>
      </c>
    </row>
    <row r="209" spans="2:5" x14ac:dyDescent="0.25">
      <c r="B209" s="15"/>
      <c r="C209" s="41" t="s">
        <v>27</v>
      </c>
      <c r="D209" s="49">
        <v>0</v>
      </c>
      <c r="E209" s="26">
        <f t="shared" si="20"/>
        <v>0</v>
      </c>
    </row>
    <row r="210" spans="2:5" x14ac:dyDescent="0.25">
      <c r="B210" s="15"/>
      <c r="C210" s="28"/>
      <c r="D210" s="50" t="s">
        <v>26</v>
      </c>
      <c r="E210" s="29">
        <f>SUM(E206:E209)</f>
        <v>0</v>
      </c>
    </row>
    <row r="211" spans="2:5" x14ac:dyDescent="0.25">
      <c r="B211" s="15"/>
      <c r="C211" s="28"/>
      <c r="D211" s="51"/>
      <c r="E211" s="43"/>
    </row>
    <row r="212" spans="2:5" x14ac:dyDescent="0.25">
      <c r="B212" s="15"/>
      <c r="C212" s="56" t="s">
        <v>47</v>
      </c>
      <c r="D212" s="57"/>
      <c r="E212" s="58"/>
    </row>
    <row r="213" spans="2:5" x14ac:dyDescent="0.25">
      <c r="B213" s="15"/>
      <c r="C213" s="37" t="s">
        <v>24</v>
      </c>
      <c r="D213" s="47" t="s">
        <v>12</v>
      </c>
      <c r="E213" s="36" t="s">
        <v>31</v>
      </c>
    </row>
    <row r="214" spans="2:5" x14ac:dyDescent="0.25">
      <c r="B214" s="15"/>
      <c r="C214" s="40" t="s">
        <v>49</v>
      </c>
      <c r="D214" s="49">
        <v>0</v>
      </c>
      <c r="E214" s="26">
        <f>(D214*12)*$C$11</f>
        <v>0</v>
      </c>
    </row>
    <row r="215" spans="2:5" x14ac:dyDescent="0.25">
      <c r="B215" s="15"/>
      <c r="C215" s="40" t="s">
        <v>42</v>
      </c>
      <c r="D215" s="49">
        <v>0</v>
      </c>
      <c r="E215" s="26">
        <f t="shared" ref="E215:E217" si="21">(D215*12)*$C$11</f>
        <v>0</v>
      </c>
    </row>
    <row r="216" spans="2:5" x14ac:dyDescent="0.25">
      <c r="B216" s="15"/>
      <c r="C216" s="41" t="s">
        <v>51</v>
      </c>
      <c r="D216" s="49">
        <v>0</v>
      </c>
      <c r="E216" s="26">
        <f t="shared" si="21"/>
        <v>0</v>
      </c>
    </row>
    <row r="217" spans="2:5" x14ac:dyDescent="0.25">
      <c r="B217" s="15"/>
      <c r="C217" s="41" t="s">
        <v>50</v>
      </c>
      <c r="D217" s="49">
        <v>0</v>
      </c>
      <c r="E217" s="26">
        <f t="shared" si="21"/>
        <v>0</v>
      </c>
    </row>
    <row r="218" spans="2:5" x14ac:dyDescent="0.25">
      <c r="B218" s="15"/>
      <c r="C218" s="40" t="s">
        <v>52</v>
      </c>
      <c r="D218" s="49">
        <v>0</v>
      </c>
      <c r="E218" s="26">
        <f>(D218*12)*$C$11</f>
        <v>0</v>
      </c>
    </row>
    <row r="219" spans="2:5" x14ac:dyDescent="0.25">
      <c r="B219" s="15"/>
      <c r="C219" s="28"/>
      <c r="D219" s="50" t="s">
        <v>26</v>
      </c>
      <c r="E219" s="29">
        <f>SUM(E214:E218)</f>
        <v>0</v>
      </c>
    </row>
    <row r="220" spans="2:5" x14ac:dyDescent="0.25">
      <c r="B220" s="15"/>
      <c r="C220" s="28"/>
      <c r="D220" s="51"/>
      <c r="E220" s="43"/>
    </row>
    <row r="221" spans="2:5" x14ac:dyDescent="0.25">
      <c r="B221" s="15"/>
      <c r="C221" s="56" t="s">
        <v>48</v>
      </c>
      <c r="D221" s="57"/>
      <c r="E221" s="58"/>
    </row>
    <row r="222" spans="2:5" x14ac:dyDescent="0.25">
      <c r="B222" s="15"/>
      <c r="C222" s="37" t="s">
        <v>24</v>
      </c>
      <c r="D222" s="47" t="s">
        <v>12</v>
      </c>
      <c r="E222" s="36" t="s">
        <v>31</v>
      </c>
    </row>
    <row r="223" spans="2:5" x14ac:dyDescent="0.25">
      <c r="B223" s="15"/>
      <c r="C223" s="40" t="s">
        <v>49</v>
      </c>
      <c r="D223" s="49">
        <v>0</v>
      </c>
      <c r="E223" s="26">
        <f>(D223*12)*$C$11</f>
        <v>0</v>
      </c>
    </row>
    <row r="224" spans="2:5" x14ac:dyDescent="0.25">
      <c r="B224" s="15"/>
      <c r="C224" s="40" t="s">
        <v>42</v>
      </c>
      <c r="D224" s="49">
        <v>0</v>
      </c>
      <c r="E224" s="26">
        <f t="shared" ref="E224:E227" si="22">(D224*12)*$C$11</f>
        <v>0</v>
      </c>
    </row>
    <row r="225" spans="2:5" x14ac:dyDescent="0.25">
      <c r="B225" s="15"/>
      <c r="C225" s="41" t="s">
        <v>51</v>
      </c>
      <c r="D225" s="49">
        <v>0</v>
      </c>
      <c r="E225" s="26">
        <f t="shared" si="22"/>
        <v>0</v>
      </c>
    </row>
    <row r="226" spans="2:5" x14ac:dyDescent="0.25">
      <c r="B226" s="15"/>
      <c r="C226" s="41" t="s">
        <v>50</v>
      </c>
      <c r="D226" s="49">
        <v>0</v>
      </c>
      <c r="E226" s="26">
        <f t="shared" si="22"/>
        <v>0</v>
      </c>
    </row>
    <row r="227" spans="2:5" x14ac:dyDescent="0.25">
      <c r="B227" s="15"/>
      <c r="C227" s="40" t="s">
        <v>52</v>
      </c>
      <c r="D227" s="49">
        <v>0</v>
      </c>
      <c r="E227" s="26">
        <f t="shared" si="22"/>
        <v>0</v>
      </c>
    </row>
    <row r="228" spans="2:5" x14ac:dyDescent="0.25">
      <c r="B228" s="15"/>
      <c r="C228" s="28"/>
      <c r="D228" s="50" t="s">
        <v>26</v>
      </c>
      <c r="E228" s="29">
        <f>SUM(E223:E227)</f>
        <v>0</v>
      </c>
    </row>
    <row r="229" spans="2:5" x14ac:dyDescent="0.25">
      <c r="B229" s="15"/>
      <c r="C229" s="18"/>
      <c r="D229" s="20"/>
      <c r="E229" s="19"/>
    </row>
    <row r="230" spans="2:5" x14ac:dyDescent="0.25">
      <c r="B230" s="15"/>
      <c r="C230" s="56" t="s">
        <v>57</v>
      </c>
      <c r="D230" s="57"/>
      <c r="E230" s="58"/>
    </row>
    <row r="231" spans="2:5" x14ac:dyDescent="0.25">
      <c r="B231" s="15"/>
      <c r="C231" s="37" t="s">
        <v>24</v>
      </c>
      <c r="D231" s="47" t="s">
        <v>12</v>
      </c>
      <c r="E231" s="36" t="s">
        <v>31</v>
      </c>
    </row>
    <row r="232" spans="2:5" x14ac:dyDescent="0.25">
      <c r="B232" s="15"/>
      <c r="C232" s="40" t="s">
        <v>59</v>
      </c>
      <c r="D232" s="49">
        <v>0</v>
      </c>
      <c r="E232" s="26">
        <f>(D232*12)*$C$92</f>
        <v>0</v>
      </c>
    </row>
    <row r="233" spans="2:5" x14ac:dyDescent="0.25">
      <c r="B233" s="15"/>
      <c r="C233" s="40" t="s">
        <v>60</v>
      </c>
      <c r="D233" s="49">
        <v>0</v>
      </c>
      <c r="E233" s="26">
        <f t="shared" ref="E233:E235" si="23">(D233*12)*$C$92</f>
        <v>0</v>
      </c>
    </row>
    <row r="234" spans="2:5" x14ac:dyDescent="0.25">
      <c r="B234" s="15"/>
      <c r="C234" s="41" t="s">
        <v>61</v>
      </c>
      <c r="D234" s="49">
        <v>0</v>
      </c>
      <c r="E234" s="26">
        <f t="shared" si="23"/>
        <v>0</v>
      </c>
    </row>
    <row r="235" spans="2:5" x14ac:dyDescent="0.25">
      <c r="B235" s="15"/>
      <c r="C235" s="41" t="s">
        <v>61</v>
      </c>
      <c r="D235" s="49">
        <v>0</v>
      </c>
      <c r="E235" s="26">
        <f t="shared" si="23"/>
        <v>0</v>
      </c>
    </row>
    <row r="236" spans="2:5" x14ac:dyDescent="0.25">
      <c r="B236" s="15"/>
      <c r="C236" s="28"/>
      <c r="D236" s="50" t="s">
        <v>26</v>
      </c>
      <c r="E236" s="29">
        <f>SUM(E232:E235)</f>
        <v>0</v>
      </c>
    </row>
    <row r="237" spans="2:5" x14ac:dyDescent="0.25">
      <c r="B237" s="15"/>
      <c r="C237" s="18"/>
      <c r="D237" s="20"/>
      <c r="E237" s="19"/>
    </row>
    <row r="238" spans="2:5" x14ac:dyDescent="0.25">
      <c r="B238" s="15"/>
      <c r="C238" s="56" t="s">
        <v>58</v>
      </c>
      <c r="D238" s="57"/>
      <c r="E238" s="58"/>
    </row>
    <row r="239" spans="2:5" x14ac:dyDescent="0.25">
      <c r="B239" s="15"/>
      <c r="C239" s="37" t="s">
        <v>24</v>
      </c>
      <c r="D239" s="47" t="s">
        <v>12</v>
      </c>
      <c r="E239" s="36" t="s">
        <v>31</v>
      </c>
    </row>
    <row r="240" spans="2:5" x14ac:dyDescent="0.25">
      <c r="B240" s="15"/>
      <c r="C240" s="40" t="s">
        <v>59</v>
      </c>
      <c r="D240" s="49">
        <v>0</v>
      </c>
      <c r="E240" s="26">
        <f>(D240*12)*$C$92</f>
        <v>0</v>
      </c>
    </row>
    <row r="241" spans="2:5" x14ac:dyDescent="0.25">
      <c r="B241" s="15"/>
      <c r="C241" s="40" t="s">
        <v>60</v>
      </c>
      <c r="D241" s="49">
        <v>0</v>
      </c>
      <c r="E241" s="26">
        <f t="shared" ref="E241:E243" si="24">(D241*12)*$C$92</f>
        <v>0</v>
      </c>
    </row>
    <row r="242" spans="2:5" x14ac:dyDescent="0.25">
      <c r="B242" s="15"/>
      <c r="C242" s="41" t="s">
        <v>61</v>
      </c>
      <c r="D242" s="49">
        <v>0</v>
      </c>
      <c r="E242" s="26">
        <f t="shared" si="24"/>
        <v>0</v>
      </c>
    </row>
    <row r="243" spans="2:5" x14ac:dyDescent="0.25">
      <c r="B243" s="15"/>
      <c r="C243" s="41" t="s">
        <v>61</v>
      </c>
      <c r="D243" s="49">
        <v>0</v>
      </c>
      <c r="E243" s="26">
        <f t="shared" si="24"/>
        <v>0</v>
      </c>
    </row>
    <row r="244" spans="2:5" x14ac:dyDescent="0.25">
      <c r="B244" s="15"/>
      <c r="C244" s="28"/>
      <c r="D244" s="50" t="s">
        <v>26</v>
      </c>
      <c r="E244" s="29">
        <f>SUM(E240:E243)</f>
        <v>0</v>
      </c>
    </row>
    <row r="245" spans="2:5" x14ac:dyDescent="0.25">
      <c r="B245" s="15"/>
      <c r="C245" s="28"/>
      <c r="D245" s="51"/>
      <c r="E245" s="43"/>
    </row>
    <row r="246" spans="2:5" ht="15.75" x14ac:dyDescent="0.25">
      <c r="B246" s="32"/>
      <c r="C246" s="68" t="s">
        <v>33</v>
      </c>
      <c r="D246" s="68"/>
      <c r="E246" s="69"/>
    </row>
    <row r="247" spans="2:5" x14ac:dyDescent="0.25">
      <c r="B247" s="15"/>
      <c r="C247" s="18"/>
      <c r="D247" s="20"/>
      <c r="E247" s="19"/>
    </row>
    <row r="248" spans="2:5" s="46" customFormat="1" x14ac:dyDescent="0.25">
      <c r="B248" s="45"/>
      <c r="C248" s="77" t="s">
        <v>34</v>
      </c>
      <c r="D248" s="78"/>
      <c r="E248" s="79"/>
    </row>
    <row r="249" spans="2:5" s="46" customFormat="1" x14ac:dyDescent="0.25">
      <c r="B249" s="45"/>
      <c r="C249" s="72" t="s">
        <v>53</v>
      </c>
      <c r="D249" s="73"/>
      <c r="E249" s="47" t="s">
        <v>35</v>
      </c>
    </row>
    <row r="250" spans="2:5" s="46" customFormat="1" x14ac:dyDescent="0.25">
      <c r="B250" s="45"/>
      <c r="C250" s="74">
        <v>0</v>
      </c>
      <c r="D250" s="75"/>
      <c r="E250" s="26">
        <f>C250*125</f>
        <v>0</v>
      </c>
    </row>
    <row r="251" spans="2:5" x14ac:dyDescent="0.25">
      <c r="B251" s="15"/>
      <c r="C251" s="27"/>
      <c r="D251" s="53"/>
      <c r="E251" s="33"/>
    </row>
    <row r="252" spans="2:5" x14ac:dyDescent="0.25">
      <c r="B252" s="15"/>
      <c r="C252" s="56" t="s">
        <v>54</v>
      </c>
      <c r="D252" s="57"/>
      <c r="E252" s="58"/>
    </row>
    <row r="253" spans="2:5" x14ac:dyDescent="0.25">
      <c r="B253" s="15"/>
      <c r="C253" s="59" t="s">
        <v>55</v>
      </c>
      <c r="D253" s="61"/>
      <c r="E253" s="36" t="s">
        <v>35</v>
      </c>
    </row>
    <row r="254" spans="2:5" x14ac:dyDescent="0.25">
      <c r="B254" s="15"/>
      <c r="C254" s="62">
        <v>0</v>
      </c>
      <c r="D254" s="64"/>
      <c r="E254" s="13">
        <f>C254*20</f>
        <v>0</v>
      </c>
    </row>
    <row r="255" spans="2:5" x14ac:dyDescent="0.25">
      <c r="B255" s="15"/>
      <c r="C255" s="18"/>
      <c r="D255" s="20"/>
      <c r="E255" s="19"/>
    </row>
    <row r="256" spans="2:5" x14ac:dyDescent="0.25">
      <c r="B256" s="15"/>
      <c r="C256" s="59" t="s">
        <v>56</v>
      </c>
      <c r="D256" s="61"/>
      <c r="E256" s="36" t="s">
        <v>35</v>
      </c>
    </row>
    <row r="257" spans="2:5" x14ac:dyDescent="0.25">
      <c r="B257" s="15"/>
      <c r="C257" s="62">
        <v>0</v>
      </c>
      <c r="D257" s="64"/>
      <c r="E257" s="13">
        <f>C257*30</f>
        <v>0</v>
      </c>
    </row>
    <row r="258" spans="2:5" x14ac:dyDescent="0.25">
      <c r="B258" s="15"/>
      <c r="C258" s="27"/>
      <c r="D258" s="53"/>
      <c r="E258" s="33"/>
    </row>
    <row r="259" spans="2:5" ht="15.75" x14ac:dyDescent="0.25">
      <c r="B259" s="15"/>
      <c r="C259" s="76" t="s">
        <v>36</v>
      </c>
      <c r="D259" s="76"/>
      <c r="E259" s="76"/>
    </row>
    <row r="260" spans="2:5" x14ac:dyDescent="0.25">
      <c r="B260" s="15"/>
      <c r="C260" s="18"/>
      <c r="D260" s="20"/>
      <c r="E260" s="19"/>
    </row>
    <row r="261" spans="2:5" x14ac:dyDescent="0.25">
      <c r="B261" s="15"/>
      <c r="C261" s="59" t="s">
        <v>37</v>
      </c>
      <c r="D261" s="61"/>
      <c r="E261" s="36" t="s">
        <v>35</v>
      </c>
    </row>
    <row r="262" spans="2:5" x14ac:dyDescent="0.25">
      <c r="B262" s="15"/>
      <c r="C262" s="62">
        <v>0</v>
      </c>
      <c r="D262" s="64"/>
      <c r="E262" s="13">
        <f>C262*200</f>
        <v>0</v>
      </c>
    </row>
    <row r="263" spans="2:5" x14ac:dyDescent="0.25">
      <c r="B263" s="15"/>
      <c r="C263" s="27"/>
      <c r="D263" s="53"/>
      <c r="E263" s="33"/>
    </row>
    <row r="264" spans="2:5" ht="15.75" x14ac:dyDescent="0.25">
      <c r="B264" s="15"/>
      <c r="C264" s="76" t="s">
        <v>46</v>
      </c>
      <c r="D264" s="76"/>
      <c r="E264" s="76"/>
    </row>
    <row r="265" spans="2:5" x14ac:dyDescent="0.25">
      <c r="B265" s="15"/>
      <c r="C265" s="18"/>
      <c r="D265" s="20"/>
      <c r="E265" s="19"/>
    </row>
    <row r="266" spans="2:5" x14ac:dyDescent="0.25">
      <c r="B266" s="15"/>
      <c r="C266" s="59" t="s">
        <v>43</v>
      </c>
      <c r="D266" s="60"/>
      <c r="E266" s="61"/>
    </row>
    <row r="267" spans="2:5" x14ac:dyDescent="0.25">
      <c r="B267" s="15"/>
      <c r="C267" s="62">
        <v>0</v>
      </c>
      <c r="D267" s="63"/>
      <c r="E267" s="64"/>
    </row>
    <row r="268" spans="2:5" x14ac:dyDescent="0.25">
      <c r="B268" s="15"/>
      <c r="C268" s="27"/>
      <c r="D268" s="53"/>
      <c r="E268" s="33"/>
    </row>
    <row r="269" spans="2:5" x14ac:dyDescent="0.25">
      <c r="B269" s="34"/>
      <c r="C269" s="70" t="s">
        <v>38</v>
      </c>
      <c r="D269" s="71"/>
      <c r="E269" s="17">
        <f>E14+E19+E26+E33+E40+E48+E57+E66+E74+E82+E95+E100+E107+E114+E121+E129+E138+E147+E155+E163+E176+E181+E188+E195+E202+E210+E219+E228+E236+E244+E250+E254+E262+E257+C267</f>
        <v>0</v>
      </c>
    </row>
    <row r="271" spans="2:5" ht="28.5" customHeight="1" x14ac:dyDescent="0.25">
      <c r="C271" s="65" t="s">
        <v>45</v>
      </c>
      <c r="D271" s="66"/>
      <c r="E271" s="67"/>
    </row>
  </sheetData>
  <sheetProtection algorithmName="SHA-512" hashValue="rOdEJqAOEBqszy3cuwDLZUAw+P0BTagVie/sVHzhFQKv8qw4jZmU+SMCcsIeCCSbJavC9i8RPKYHHpkeUKOMUQ==" saltValue="UKf4FGl22wUFl6Je9dpJew==" spinCount="100000" sheet="1" objects="1" scenarios="1"/>
  <mergeCells count="45">
    <mergeCell ref="B1:E1"/>
    <mergeCell ref="B3:E3"/>
    <mergeCell ref="C21:E21"/>
    <mergeCell ref="C28:E28"/>
    <mergeCell ref="B84:E84"/>
    <mergeCell ref="C50:E50"/>
    <mergeCell ref="C59:E59"/>
    <mergeCell ref="C131:E131"/>
    <mergeCell ref="C140:E140"/>
    <mergeCell ref="C35:E35"/>
    <mergeCell ref="C42:E42"/>
    <mergeCell ref="C116:E116"/>
    <mergeCell ref="C123:E123"/>
    <mergeCell ref="C109:E109"/>
    <mergeCell ref="C68:E68"/>
    <mergeCell ref="C76:E76"/>
    <mergeCell ref="C102:E102"/>
    <mergeCell ref="C267:E267"/>
    <mergeCell ref="C271:E271"/>
    <mergeCell ref="C246:E246"/>
    <mergeCell ref="C269:D269"/>
    <mergeCell ref="C249:D249"/>
    <mergeCell ref="C250:D250"/>
    <mergeCell ref="C252:E252"/>
    <mergeCell ref="C253:D253"/>
    <mergeCell ref="C254:D254"/>
    <mergeCell ref="C259:E259"/>
    <mergeCell ref="C261:D261"/>
    <mergeCell ref="C262:D262"/>
    <mergeCell ref="C248:E248"/>
    <mergeCell ref="C264:E264"/>
    <mergeCell ref="C256:D256"/>
    <mergeCell ref="C257:D257"/>
    <mergeCell ref="C149:E149"/>
    <mergeCell ref="C157:E157"/>
    <mergeCell ref="C230:E230"/>
    <mergeCell ref="C238:E238"/>
    <mergeCell ref="C266:E266"/>
    <mergeCell ref="C190:E190"/>
    <mergeCell ref="C197:E197"/>
    <mergeCell ref="C204:E204"/>
    <mergeCell ref="C212:E212"/>
    <mergeCell ref="C221:E221"/>
    <mergeCell ref="B165:E165"/>
    <mergeCell ref="C183:E183"/>
  </mergeCells>
  <phoneticPr fontId="10" type="noConversion"/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6CDF6CFED7843AFFDA981DC9FA124" ma:contentTypeVersion="4" ma:contentTypeDescription="Een nieuw document maken." ma:contentTypeScope="" ma:versionID="a7820d4f408e66bc0382887abb7e8c67">
  <xsd:schema xmlns:xsd="http://www.w3.org/2001/XMLSchema" xmlns:xs="http://www.w3.org/2001/XMLSchema" xmlns:p="http://schemas.microsoft.com/office/2006/metadata/properties" xmlns:ns2="cd198ddd-5488-4d44-b180-e1567856b4c0" targetNamespace="http://schemas.microsoft.com/office/2006/metadata/properties" ma:root="true" ma:fieldsID="011ecb069b702dacf83f274e0103f05f" ns2:_="">
    <xsd:import namespace="cd198ddd-5488-4d44-b180-e1567856b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98ddd-5488-4d44-b180-e1567856b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4EB09-8731-4EC2-B318-9B4755F9F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198ddd-5488-4d44-b180-e1567856b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2022-11-28T22:06:32Z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0x010100FFC6CDF6CFED7843AFFDA981DC9FA124</vt:lpwstr>
  </property>
</Properties>
</file>